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dílené disky\01 Veřejné zakázky\Horní Slivno\2025 Stavební úpravy objektu  ZŠ v Horním Slivně\04 Výzva a ZD, vysvětlení\01 Výzva a ZD\"/>
    </mc:Choice>
  </mc:AlternateContent>
  <xr:revisionPtr revIDLastSave="0" documentId="13_ncr:1_{31CBEAFE-15BC-48E7-A520-E99CCADA8A8F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Rekapitulace" sheetId="1" r:id="rId1"/>
    <sheet name="01 Stavební část" sheetId="4" r:id="rId2"/>
    <sheet name="02 Zdravotechnika" sheetId="8" r:id="rId3"/>
    <sheet name="03 Elektro a vytápění" sheetId="5" r:id="rId4"/>
    <sheet name="04 VRN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4" l="1"/>
  <c r="F143" i="4"/>
  <c r="F113" i="4" l="1"/>
  <c r="F35" i="5" l="1"/>
  <c r="F38" i="5"/>
  <c r="F37" i="5"/>
  <c r="F36" i="5"/>
  <c r="F43" i="5"/>
  <c r="F42" i="5"/>
  <c r="F41" i="5"/>
  <c r="F40" i="5"/>
  <c r="F39" i="5"/>
  <c r="F32" i="5"/>
  <c r="F31" i="5"/>
  <c r="F46" i="5"/>
  <c r="F45" i="5"/>
  <c r="F44" i="5"/>
  <c r="F34" i="5"/>
  <c r="F33" i="5"/>
  <c r="F30" i="5"/>
  <c r="F29" i="5"/>
  <c r="F28" i="5" l="1"/>
  <c r="F104" i="4" l="1"/>
  <c r="F199" i="4"/>
  <c r="F198" i="4"/>
  <c r="F197" i="4"/>
  <c r="F196" i="4"/>
  <c r="F201" i="4"/>
  <c r="F200" i="4"/>
  <c r="F202" i="4"/>
  <c r="F203" i="4"/>
  <c r="F96" i="4"/>
  <c r="F95" i="4"/>
  <c r="F94" i="4"/>
  <c r="F85" i="4"/>
  <c r="F162" i="4"/>
  <c r="F173" i="4"/>
  <c r="F102" i="4"/>
  <c r="F101" i="4"/>
  <c r="F152" i="4"/>
  <c r="F156" i="4"/>
  <c r="D204" i="4" l="1"/>
  <c r="F82" i="4"/>
  <c r="F81" i="4"/>
  <c r="F103" i="4" l="1"/>
  <c r="F77" i="4"/>
  <c r="F76" i="4"/>
  <c r="F75" i="4"/>
  <c r="F74" i="4"/>
  <c r="F72" i="4"/>
  <c r="F71" i="4"/>
  <c r="F111" i="4"/>
  <c r="F180" i="4"/>
  <c r="F179" i="4"/>
  <c r="F178" i="4"/>
  <c r="F169" i="4"/>
  <c r="F168" i="4"/>
  <c r="F167" i="4"/>
  <c r="F166" i="4"/>
  <c r="F112" i="4"/>
  <c r="F110" i="4"/>
  <c r="F109" i="4"/>
  <c r="F123" i="4"/>
  <c r="F57" i="4"/>
  <c r="F55" i="4"/>
  <c r="F54" i="4"/>
  <c r="F139" i="4"/>
  <c r="F66" i="4"/>
  <c r="F65" i="4"/>
  <c r="F64" i="4"/>
  <c r="F141" i="4"/>
  <c r="F58" i="4"/>
  <c r="F56" i="4"/>
  <c r="F130" i="4"/>
  <c r="F129" i="4"/>
  <c r="F128" i="4"/>
  <c r="F135" i="4"/>
  <c r="F134" i="4"/>
  <c r="F144" i="4"/>
  <c r="F145" i="4"/>
  <c r="F63" i="4"/>
  <c r="F217" i="4"/>
  <c r="F216" i="4"/>
  <c r="F215" i="4"/>
  <c r="F126" i="4"/>
  <c r="F124" i="4"/>
  <c r="F108" i="4" l="1"/>
  <c r="F31" i="4" s="1"/>
  <c r="F207" i="4" l="1"/>
  <c r="F191" i="4"/>
  <c r="F158" i="4"/>
  <c r="F62" i="4"/>
  <c r="F224" i="4"/>
  <c r="F223" i="4"/>
  <c r="F222" i="4"/>
  <c r="F221" i="4"/>
  <c r="F220" i="4"/>
  <c r="F214" i="4"/>
  <c r="F213" i="4"/>
  <c r="F209" i="4"/>
  <c r="F208" i="4"/>
  <c r="F192" i="4"/>
  <c r="F190" i="4"/>
  <c r="F189" i="4"/>
  <c r="F188" i="4"/>
  <c r="F184" i="4"/>
  <c r="F177" i="4"/>
  <c r="F176" i="4"/>
  <c r="F175" i="4"/>
  <c r="F174" i="4"/>
  <c r="F172" i="4"/>
  <c r="F171" i="4"/>
  <c r="F170" i="4"/>
  <c r="F157" i="4"/>
  <c r="F151" i="4"/>
  <c r="F148" i="4"/>
  <c r="F147" i="4"/>
  <c r="F146" i="4"/>
  <c r="F142" i="4"/>
  <c r="F140" i="4"/>
  <c r="F138" i="4"/>
  <c r="F137" i="4"/>
  <c r="F136" i="4"/>
  <c r="F133" i="4"/>
  <c r="F132" i="4"/>
  <c r="F131" i="4"/>
  <c r="F127" i="4"/>
  <c r="F125" i="4"/>
  <c r="F122" i="4"/>
  <c r="F119" i="4"/>
  <c r="F116" i="4"/>
  <c r="F115" i="4" s="1"/>
  <c r="F106" i="4"/>
  <c r="F105" i="4"/>
  <c r="F98" i="4"/>
  <c r="F97" i="4"/>
  <c r="F91" i="4"/>
  <c r="F90" i="4"/>
  <c r="F89" i="4"/>
  <c r="F88" i="4"/>
  <c r="F87" i="4"/>
  <c r="F86" i="4"/>
  <c r="F83" i="4"/>
  <c r="F78" i="4"/>
  <c r="F73" i="4"/>
  <c r="F70" i="4"/>
  <c r="F67" i="4"/>
  <c r="F61" i="4"/>
  <c r="F60" i="4"/>
  <c r="F59" i="4"/>
  <c r="F54" i="8"/>
  <c r="F53" i="8"/>
  <c r="F52" i="8"/>
  <c r="F51" i="8"/>
  <c r="F50" i="8"/>
  <c r="F49" i="8"/>
  <c r="F48" i="8"/>
  <c r="F44" i="8"/>
  <c r="F43" i="8"/>
  <c r="F42" i="8"/>
  <c r="F41" i="8"/>
  <c r="F40" i="8"/>
  <c r="F39" i="8"/>
  <c r="F38" i="8"/>
  <c r="F34" i="8"/>
  <c r="F33" i="8"/>
  <c r="F32" i="8"/>
  <c r="F31" i="8"/>
  <c r="D181" i="4" l="1"/>
  <c r="F181" i="4" s="1"/>
  <c r="F165" i="4" s="1"/>
  <c r="F38" i="4" s="1"/>
  <c r="F80" i="4"/>
  <c r="F28" i="4" s="1"/>
  <c r="D55" i="8"/>
  <c r="F55" i="8" s="1"/>
  <c r="F47" i="8" s="1"/>
  <c r="F23" i="8" s="1"/>
  <c r="D45" i="8"/>
  <c r="F45" i="8" s="1"/>
  <c r="F37" i="8" s="1"/>
  <c r="F22" i="8" s="1"/>
  <c r="F32" i="4"/>
  <c r="D210" i="4"/>
  <c r="F210" i="4" s="1"/>
  <c r="F206" i="4" s="1"/>
  <c r="F42" i="4" s="1"/>
  <c r="D159" i="4"/>
  <c r="F159" i="4" s="1"/>
  <c r="F155" i="4" s="1"/>
  <c r="F36" i="4" s="1"/>
  <c r="D153" i="4"/>
  <c r="F153" i="4" s="1"/>
  <c r="F150" i="4" s="1"/>
  <c r="F35" i="4" s="1"/>
  <c r="F100" i="4"/>
  <c r="F30" i="4" s="1"/>
  <c r="D163" i="4"/>
  <c r="F163" i="4" s="1"/>
  <c r="F161" i="4" s="1"/>
  <c r="F37" i="4" s="1"/>
  <c r="D185" i="4"/>
  <c r="D193" i="4"/>
  <c r="F193" i="4" s="1"/>
  <c r="F187" i="4" s="1"/>
  <c r="F40" i="4" s="1"/>
  <c r="F219" i="4"/>
  <c r="F44" i="4" s="1"/>
  <c r="F53" i="4"/>
  <c r="F26" i="4" s="1"/>
  <c r="F212" i="4"/>
  <c r="F43" i="4" s="1"/>
  <c r="F69" i="4"/>
  <c r="F27" i="4" s="1"/>
  <c r="F93" i="4"/>
  <c r="F29" i="4" s="1"/>
  <c r="F118" i="4"/>
  <c r="F33" i="4" s="1"/>
  <c r="F121" i="4"/>
  <c r="F34" i="4" s="1"/>
  <c r="F36" i="12" l="1"/>
  <c r="F35" i="12"/>
  <c r="F34" i="12"/>
  <c r="F33" i="12"/>
  <c r="F32" i="12"/>
  <c r="F31" i="12"/>
  <c r="F30" i="12"/>
  <c r="F29" i="12" l="1"/>
  <c r="D35" i="8"/>
  <c r="F35" i="8" s="1"/>
  <c r="F30" i="8" s="1"/>
  <c r="F22" i="12" l="1"/>
  <c r="F21" i="5"/>
  <c r="F21" i="8"/>
  <c r="F24" i="8" l="1"/>
  <c r="F13" i="8" s="1"/>
  <c r="F15" i="8" s="1"/>
  <c r="F23" i="12"/>
  <c r="F14" i="12" s="1"/>
  <c r="F22" i="5"/>
  <c r="F13" i="5" s="1"/>
  <c r="F16" i="12" l="1"/>
  <c r="F20" i="1"/>
  <c r="F15" i="5"/>
  <c r="F19" i="1"/>
  <c r="F14" i="8"/>
  <c r="F16" i="8" s="1"/>
  <c r="F14" i="5"/>
  <c r="F18" i="1"/>
  <c r="F15" i="12"/>
  <c r="F17" i="12" s="1"/>
  <c r="F16" i="5" l="1"/>
  <c r="F185" i="4"/>
  <c r="F183" i="4" s="1"/>
  <c r="F39" i="4" s="1"/>
  <c r="F204" i="4"/>
  <c r="F195" i="4" s="1"/>
  <c r="F41" i="4" s="1"/>
  <c r="F45" i="4" l="1"/>
  <c r="F16" i="4" s="1"/>
  <c r="F17" i="1" l="1"/>
  <c r="F21" i="1" s="1"/>
  <c r="F22" i="1" s="1"/>
  <c r="F18" i="4"/>
  <c r="F17" i="4"/>
  <c r="F19" i="4" l="1"/>
  <c r="F23" i="1"/>
</calcChain>
</file>

<file path=xl/sharedStrings.xml><?xml version="1.0" encoding="utf-8"?>
<sst xmlns="http://schemas.openxmlformats.org/spreadsheetml/2006/main" count="550" uniqueCount="271">
  <si>
    <t>Konstrukce zámečnické</t>
  </si>
  <si>
    <t>Celkem bez DPH</t>
  </si>
  <si>
    <t>Celkem včetně DPH</t>
  </si>
  <si>
    <t xml:space="preserve"> </t>
  </si>
  <si>
    <t>Stavební oddíl - popis práce a dodávky</t>
  </si>
  <si>
    <t>m.j.</t>
  </si>
  <si>
    <t>množství</t>
  </si>
  <si>
    <t>cena bez DPH (Kč)</t>
  </si>
  <si>
    <t>cena/m.j. (Kč)</t>
  </si>
  <si>
    <t>Svislé konstrukce</t>
  </si>
  <si>
    <t>m2</t>
  </si>
  <si>
    <t>m</t>
  </si>
  <si>
    <t>kus</t>
  </si>
  <si>
    <t>t</t>
  </si>
  <si>
    <t>m3</t>
  </si>
  <si>
    <t>Omítky vnitřní</t>
  </si>
  <si>
    <t>Omítky vnější</t>
  </si>
  <si>
    <t>Podlahy a podlahové konstrukce</t>
  </si>
  <si>
    <t>Lešení</t>
  </si>
  <si>
    <t>Izolace tepelné</t>
  </si>
  <si>
    <t>Konstrukce klempířské</t>
  </si>
  <si>
    <t>Konstrukce truhlářské</t>
  </si>
  <si>
    <t>kpl</t>
  </si>
  <si>
    <t>Kód položky</t>
  </si>
  <si>
    <t xml:space="preserve">Celková rekapitulace </t>
  </si>
  <si>
    <t>Vodorovné konstrukce</t>
  </si>
  <si>
    <t>Vnitřní kanalizace</t>
  </si>
  <si>
    <t>Vnitřní vodovod</t>
  </si>
  <si>
    <t>Stav: Rozpočet</t>
  </si>
  <si>
    <t>Zúčastněné firmy</t>
  </si>
  <si>
    <t>Zhotovitel:</t>
  </si>
  <si>
    <t>Údaje o akci:</t>
  </si>
  <si>
    <t>Rozpočet</t>
  </si>
  <si>
    <t>Ostatní konstrukce a práce</t>
  </si>
  <si>
    <t>kg</t>
  </si>
  <si>
    <t>Nátěry</t>
  </si>
  <si>
    <t xml:space="preserve">Rekapitulace </t>
  </si>
  <si>
    <t>Položkový rozpočet</t>
  </si>
  <si>
    <t>721 90-0001</t>
  </si>
  <si>
    <t>722 90-0001</t>
  </si>
  <si>
    <t>Stavební oddíl</t>
  </si>
  <si>
    <t>Dřevěná prefabrikace</t>
  </si>
  <si>
    <t>Zařizovací předměty</t>
  </si>
  <si>
    <t>Obklady keramické</t>
  </si>
  <si>
    <t>Malby</t>
  </si>
  <si>
    <t>Vedlejší rozpočtové náklady</t>
  </si>
  <si>
    <t>Položka</t>
  </si>
  <si>
    <t>Zařízení staveniště</t>
  </si>
  <si>
    <t>DPH 21%</t>
  </si>
  <si>
    <t>Bourací práce</t>
  </si>
  <si>
    <t>Název, popis</t>
  </si>
  <si>
    <t>Název: 02 ZDRAVOTECHNIKA</t>
  </si>
  <si>
    <t>02 ZDRAVOTECHNIKA</t>
  </si>
  <si>
    <t>Kanalizační potrubí připojovací HT DN 50</t>
  </si>
  <si>
    <t>Vyvedení odpadních výpustek 50/1,8</t>
  </si>
  <si>
    <t>721 90-0011</t>
  </si>
  <si>
    <t>%</t>
  </si>
  <si>
    <t>Potrubí PPR DN 16 (20 x 2,8),dodávka a montáž</t>
  </si>
  <si>
    <t>Ochrana potrubí tepelně izolačními trubicemi tl.izolace 10-15 mm,vnitřní průměr do DN 22 mm</t>
  </si>
  <si>
    <t>Vyvedení a upevnění výpustek DN 15</t>
  </si>
  <si>
    <t>Zkoušky tlakové potrubí záv DN -50</t>
  </si>
  <si>
    <t>Proplach a dezinf vodov potr DN -80</t>
  </si>
  <si>
    <t>722 90-0011</t>
  </si>
  <si>
    <t>725 21-9102</t>
  </si>
  <si>
    <t>725 81-9401</t>
  </si>
  <si>
    <t>Montáž ventilů rohových</t>
  </si>
  <si>
    <t>725 86-1102</t>
  </si>
  <si>
    <t>748 028-613</t>
  </si>
  <si>
    <t>Umyvadlo 60 cm, keramické, otvor pro baterii, barva bílá, dodávka</t>
  </si>
  <si>
    <t>748 035-014</t>
  </si>
  <si>
    <t>748 063-020</t>
  </si>
  <si>
    <t>Ventil rohový G 1/2 včetně flexi hadičky, dodávka"</t>
  </si>
  <si>
    <t>998 72-5202</t>
  </si>
  <si>
    <t>998 72-2202</t>
  </si>
  <si>
    <t>722 17-3102</t>
  </si>
  <si>
    <t>722 18-2112</t>
  </si>
  <si>
    <t>722 19-0401</t>
  </si>
  <si>
    <t>722 29-0226</t>
  </si>
  <si>
    <t>722 29-0234</t>
  </si>
  <si>
    <t>998 72-1202</t>
  </si>
  <si>
    <t>721 17-4003</t>
  </si>
  <si>
    <t>721 19-4105</t>
  </si>
  <si>
    <t>Název: 01 STAVEBNÍ ČÁST</t>
  </si>
  <si>
    <t>01 STAVEBNÍ ČÁST</t>
  </si>
  <si>
    <t>Přesun hmot s omezením mechanizace pro budovy v přes 6 do 12 m</t>
  </si>
  <si>
    <t>Vyzdívka mezi nosníky z cihel pálených na MC (dodatečně překlady)</t>
  </si>
  <si>
    <t>Zazdívka zhlaví válcovaných nosníků v přes 150 do 300 mm</t>
  </si>
  <si>
    <t>Penetrační disperzní nátěr vnitřních stěn nanášený ručně</t>
  </si>
  <si>
    <t>Vápenocementová omítka hladká jednovrstvá vnitřních stěn nanášená ručně</t>
  </si>
  <si>
    <t>Vápenocementová štuková omítka ostění nebo nadpraží</t>
  </si>
  <si>
    <t>Zakrytí konstrukcí a prvků fólií přilepenou lepící páskou (okenní otvory)</t>
  </si>
  <si>
    <t>Vyrovnání cementovou maltou pod parapety tl do 50 mm</t>
  </si>
  <si>
    <t>Zakrytí výplní otvorů a svislých ploch fólií přilepenou lepící páskou</t>
  </si>
  <si>
    <t>Obvodová dilatace pružnou těsnicí páskou mezi stěnou a mazaninou nebo potěrem v 80 mm</t>
  </si>
  <si>
    <t>Vyčištění budov bytové a občanské výstavby při výšce podlaží do 4 m</t>
  </si>
  <si>
    <t>Lešení pomocné s lešeňovou podlahou v přes 1,9 do 3,5 m zatížení do 150 kg/m2</t>
  </si>
  <si>
    <t>Bourání příček z cihel pálených na MVC tl do 150 mm</t>
  </si>
  <si>
    <t>Bourání podkladů pod dlažby nebo mazanin betonových tl do 100 mm pl přes 4 m2</t>
  </si>
  <si>
    <t>Přisekání rovných ostění v cihelném zdivu na MV nebo MVC</t>
  </si>
  <si>
    <t>Vybourání otvorů ve zdivu cihelném pl do 4 m2 na MC tl do 600 mm</t>
  </si>
  <si>
    <t>Vysekání výklenků ve zdivu cihelném na MV nebo MVC pl přes 0,25 m2 (pro překlady)</t>
  </si>
  <si>
    <t>Vysekání kapes ve zdivu cihelném na MV nebo MVC pl do 0,10 m2 hl do 450 mm (pro ocelové nosníky)</t>
  </si>
  <si>
    <t>Vysekání kapes ve zdivu cihelném na MV nebo MVC pro zavázání příček tl do 150 mm</t>
  </si>
  <si>
    <t>Odvoz suti a vybouraných hmot na skládku nebo meziskládku do 1 km se složením</t>
  </si>
  <si>
    <t>Příplatek k odvozu suti a vybouraných hmot na skládku ZKD 1 km přes 1 km</t>
  </si>
  <si>
    <t>Poplatek za uložení na skládce (skládkovné) stavebního odpadu ze směsí nebo oddělených frakcí betonu</t>
  </si>
  <si>
    <t>Přesun hmot procentní pro izolace tepelné v objektech v přes 6 do 12 m</t>
  </si>
  <si>
    <t>Přesun hmot procentní pro sádrokartonové konstrukce v objektech v přes 6 do 12 m</t>
  </si>
  <si>
    <t>Přesun hmot procentní pro konstrukce klempířské v objektech v přes 6 do 12 m</t>
  </si>
  <si>
    <t>76650 R01</t>
  </si>
  <si>
    <t>Přesun hmot procentní pro konstrukce truhlářské v objektech v přes 6 do 12 m</t>
  </si>
  <si>
    <t>Přesun hmot procentní pro zámečnické konstrukce v objektech v přes 6 do 12 m</t>
  </si>
  <si>
    <t>Podlahy z dlaždic a obklady</t>
  </si>
  <si>
    <t>Nátěr penetrační na podlahu</t>
  </si>
  <si>
    <t>Montáž soklů z dlaždic keramických rovných flexibilní lepidlo v přes 90 do 120 mm</t>
  </si>
  <si>
    <t>Montáž podlah keramických hladkých lepených flexibilním lepidlem přes 19 do 22 ks/m2</t>
  </si>
  <si>
    <t>Řezání keramických dlaždic pro sokl</t>
  </si>
  <si>
    <t>Přesun hmot procentní pro podlahy z dlaždic v objektech v přes 6 do 12 m</t>
  </si>
  <si>
    <t>Přesun hmot procentní pro podlahy dřevěné v objektech v přes 6 do 12 m</t>
  </si>
  <si>
    <t>Nátěr penetrační na stěnu</t>
  </si>
  <si>
    <t>Přesun hmot procentní pro obklady keramické v objektech v přes 6 do 12 m</t>
  </si>
  <si>
    <t>Obroušení podkladu omítnutého v místnostech v do 3,80 m</t>
  </si>
  <si>
    <t>Oškrabání malby v mísnostech v do 3,80 m</t>
  </si>
  <si>
    <t>Zakrytí vnitřních podlah včetně pozdějšího odkrytí</t>
  </si>
  <si>
    <t>Základní akrylátová jednonásobná bezbarvá penetrace podkladu v místnostech v do 3,80 m</t>
  </si>
  <si>
    <t>Dvojnásobné bílé malby ze směsí za sucha dobře otěruvzdorných v místnostech do 3,80 m</t>
  </si>
  <si>
    <t>Montáž minerálního podhledu s vyjímatelnými panely vel. do 0,36 m2 na zavěšený viditelný rošt včetně dodání roštu</t>
  </si>
  <si>
    <t>01 Stavební část</t>
  </si>
  <si>
    <t>02 Zdravotechnika</t>
  </si>
  <si>
    <t>Projektant: Ing.arch. Jan Foit, Pickova 661, 294 71 Benátky nad Jizerou</t>
  </si>
  <si>
    <t>Objednatel: Obec Horní Slivno č.p.107, 294 79 Kropáčova Vrutice</t>
  </si>
  <si>
    <t>Bourání příček z cihel pálených na MVC tl do 100 mm</t>
  </si>
  <si>
    <t>Bourání zdiva z cihel pálených nebo vápenopískových na MV nebo MVC přes 1 m3</t>
  </si>
  <si>
    <t>Trubka bezešvá hladká délka 3000 mm + 2x plotna 300x300x10 mm, výroba, dodávka, montáž (sloup v nové učebně)</t>
  </si>
  <si>
    <t>406300R</t>
  </si>
  <si>
    <t>Sloupy nebo pilíře z betonu tř. C 20/25 (výplň sloupu)</t>
  </si>
  <si>
    <t>Osazování ocelových válcovaných nosníků na zdivu I, IE, U, UE nebo L , HEB přes č. 12 do č. 22 nebo výšky do 220 mm</t>
  </si>
  <si>
    <t>Jednořadové podchycení stropů pro osazení nosníků v do 3,5 m pro zatížení přes 750 do 1000 kg/m</t>
  </si>
  <si>
    <t>Vybourání plastových rámů oken včetně křídel plochy do 1 m2</t>
  </si>
  <si>
    <t>Vybourání plastových zárubní dveří plochy do 4 m2</t>
  </si>
  <si>
    <t>Bourání ŽB schodišťových ramen monolitických zazděných oboustranně</t>
  </si>
  <si>
    <t>Bourání ŽB stropů deskových tl přes 80 mm</t>
  </si>
  <si>
    <t>Řezání ŽB kcí s výztuží průměru do 16 mm</t>
  </si>
  <si>
    <t>Montáž ŽB překladů prefabrikovaných do rýh světlosti otvoru přes 1050 do 1800 mm</t>
  </si>
  <si>
    <t>Překlad železobetonový RZP 1490x140x140mm, dodávka</t>
  </si>
  <si>
    <t>Bourání zdiva z cihel pálených nebo vápenopískových na MC přes 1 m3</t>
  </si>
  <si>
    <t>Ocelový nosník HEB 140,160 dodávka</t>
  </si>
  <si>
    <t>Vysekání kapes ve zdivu cihelném na MV nebo MVC pro zavázání zdí tl do 300 mm</t>
  </si>
  <si>
    <t>Zdivo z vápenopískových tvárnic Silka S12-1800 do P15 tl 300 mm</t>
  </si>
  <si>
    <t>Zdivo z vápenopískových tvárnic Silka S20-2000 přes P15 do P25 tl 175 mm</t>
  </si>
  <si>
    <t>Příčka z pórobetonových hladkých tvárnic na tenkovrstvou maltu tl 100 mm</t>
  </si>
  <si>
    <t>Vysekání kapes ve zdivu cihelném na MV nebo MVC pro zavázání příček tl do 100 mm</t>
  </si>
  <si>
    <t>Zazdívka otvorů pl přes 1 do 4 m2 ve zdivu nadzákladovém cihlami pálenými na MVC</t>
  </si>
  <si>
    <t>Zazdívka otvorů pl přes 0,25 do 1 m2 ve zdivu nadzákladovém cihlami pálenými na MVC</t>
  </si>
  <si>
    <t>Překlad železobetonový RZP 1190x140x140mm, dodávka</t>
  </si>
  <si>
    <t>Překlad nenosný pórobetonový Ytong NEP 100-1250 dl přes 100 do 1250 mm, dodávka a montáž</t>
  </si>
  <si>
    <t>Demontáž SDK příčky s jednoduchou ocelovou nosnou konstrukcí opláštění jednoduché</t>
  </si>
  <si>
    <t>Výplně otvorů</t>
  </si>
  <si>
    <t>Osazování zárubní nebo rámů dveřních kovových do 2,5 m2 na MC</t>
  </si>
  <si>
    <t>Osazování protipožárních nebo protiplynových zárubní dveří jednokřídlových do 2,5 m2</t>
  </si>
  <si>
    <t>Montáž dveřních křídel otvíravých jednokřídlových š do 0,8 m do ocelové zárubně</t>
  </si>
  <si>
    <t>Montáž dveřních křídel otvíravých jednokřídlových š do 0,8 m požárních do ocelové zárubně</t>
  </si>
  <si>
    <t>Montáž dveřních křídel otvíravých jednokřídlových š do 0,8 m do obložkové zárubně</t>
  </si>
  <si>
    <t>Montáž dveřních křídel otvíravých jednokřídlových š přes 0,8 m požárních do obložkové zárubně</t>
  </si>
  <si>
    <t>Montáž zárubní obložkových pro dveře jednokřídlové tl stěny do 170 mm</t>
  </si>
  <si>
    <t>Montáž zárubní obložkových protipožárních pro dveře jednokřídlové tl stěny přes 350 mm</t>
  </si>
  <si>
    <t>Obložková zárubeň OZ povrch fóliový rozměru 60-90,110/197, 210cm šířky 6-15cm, dodávka</t>
  </si>
  <si>
    <t>Obložková zárubeň OZ povrch fóliový rozměru 60-90,110/197, 210cm šířky 36-45cm protipožární úprava, dodávka</t>
  </si>
  <si>
    <t>Zárubeň jednokřídlá ocelová pro zdění s protipožární úpravou tl stěny 75-100mm rozměru 800/1970, 2100mm, dodávka</t>
  </si>
  <si>
    <t>Zárubeň jednokřídlá ocelová pro zdění tl stěny 75-100mm rozměru 800/1970, 2100mm, dodávka</t>
  </si>
  <si>
    <t>Základní jednonásobný syntetický nátěr zámečnických konstrukcí (sloup,průvlak, zárubně)</t>
  </si>
  <si>
    <t>Mezinátěr jednonásobný syntetický standardní zámečnických konstrukcí (sloup, průvlak, zárubně)</t>
  </si>
  <si>
    <t>Krycí jednonásobný syntetický standardní nátěr zámečnických konstrukcí (sloup, průvlak, zárubně)</t>
  </si>
  <si>
    <t>Dveře vnitřní dřevěné,plné 900x1970 mm, PO 30 minut, dodávka</t>
  </si>
  <si>
    <t>Dveře vnitřní dřevěné,plné 800x1970 mm, PO 30 minut, dodávka</t>
  </si>
  <si>
    <t>Dveře vnitřní dřevěné,plné 800x1970 mm, dodávka</t>
  </si>
  <si>
    <t>76622R</t>
  </si>
  <si>
    <t>Dveřní kování, dodávka a montáž</t>
  </si>
  <si>
    <t>Bednění stropů ztracené z hraněných trapézových vln v 60 mm plech pozinkovaný tl 1 mm</t>
  </si>
  <si>
    <t>Zřízení podpěrné konstrukce stropů výšky do 4 m tl přes 5 do 15 cm</t>
  </si>
  <si>
    <t>Odstranění podpěrné konstrukce stropů výšky do 4 m tl přes 5 do 15 cm</t>
  </si>
  <si>
    <t>Stropy deskové ze ŽB tř. C 25/30</t>
  </si>
  <si>
    <t>Výztuž stropů svařovanými sítěmi Kari</t>
  </si>
  <si>
    <t>Montáž prefabrikovaných ŽB stropů ze stropních desek dl přes 900 do 1800 mm</t>
  </si>
  <si>
    <t>Deska stropní plná PZD 1040x290x90mm, dodávka</t>
  </si>
  <si>
    <t>Potěr pískocementový tl přes 40 do 50 mm tř. C 25 běžný</t>
  </si>
  <si>
    <t>Podhledové kazety minerálního podhledu 600x600 mm, referenční kazeta Ecophone ADVANTAGE A 600x600 mm, dodávka</t>
  </si>
  <si>
    <t>Penetrační disperzní nátěr vnitřních stropů nanášený ručně</t>
  </si>
  <si>
    <t>Potažení vnitřních rovných stropů vápenocementovým štukem tloušťky do 3 mm</t>
  </si>
  <si>
    <t>SDK podhled deska 1xH2 12,5 bez izolace dvouvrstvá spodní kce profil CD+UD</t>
  </si>
  <si>
    <t>Montáž izolace tepelné podlah volně kladenými rohožemi, pásy, dílci, deskami 1 vrstva (vyrovnání pod anhydrit podlah)</t>
  </si>
  <si>
    <t>Desky polystyren EPS 150 S (na vyrovnání podlah, různé tloušťky)</t>
  </si>
  <si>
    <t>Potěr anhydritový samonivelační tl přes 30 do 40 mm ze suchých směsí</t>
  </si>
  <si>
    <t>Potěr cementový samonivelační litý C25 tl přes 45 do 50 mm</t>
  </si>
  <si>
    <t>Keramická dlažba, dodávka</t>
  </si>
  <si>
    <t>Montáž plastových oken plochy do 1 m2 otevíravých s rámem do zdiva</t>
  </si>
  <si>
    <t>Okno plastové 1000x600 mm, otevíravé a sklápěcí,barva bílá, Uw do 1,2 W/m2K, dodávka</t>
  </si>
  <si>
    <t>Oplechování rovných parapetů mechanicky kotvené z Pz s povrchovou úpravou rš 250 mm</t>
  </si>
  <si>
    <t>PVC parapet vnitřní, barva bílá s ukončovacími profily, hloubka 300mm, délka 1000 mm</t>
  </si>
  <si>
    <t>Oprava vnitřní vápenocementové hladké omítky stěn v rozsahu plochy přes 10 do 30 %</t>
  </si>
  <si>
    <t>Potažení vnitřních stěn vápenocementovým štukem tloušťky do 3 mm</t>
  </si>
  <si>
    <t>Cementový postřik vnějších stěn nanášený celoplošně ručně</t>
  </si>
  <si>
    <t>Vápenocementová omítka štuková dvouvrstvá vnějších stěn nanášená ručně</t>
  </si>
  <si>
    <t>Příplatek k vápenocementové omítce vnějších stěn za každých dalších 5 mm tloušťky ručně</t>
  </si>
  <si>
    <t>Keramický obklad, dodávka</t>
  </si>
  <si>
    <t>Fatraclick dub capupuccino, sendvičová vinylová podlaha, dodávka</t>
  </si>
  <si>
    <t>Montáž podlah plovoucích ze zaklapávacích vinylových lamel</t>
  </si>
  <si>
    <t>Podlahy skládané</t>
  </si>
  <si>
    <t>Montáž podlahové lišty ze dřeva tvrdého nebo měkkého lepené</t>
  </si>
  <si>
    <t>Podlahová lišta dřevěná do 50 mm, dodávka</t>
  </si>
  <si>
    <t>Broušení anhydritového podkladu skládaných podlah</t>
  </si>
  <si>
    <t>Vysátí podkladu skládaných podlah</t>
  </si>
  <si>
    <t>Stěrka podlahová nivelační pro vyrovnání podkladu skládaných podlah pevnosti 20 MPa tl do 3 mm</t>
  </si>
  <si>
    <t>Fólie pěnová podkladní z PP plovoucího podladového systému skládaných podlah tl 4,5 mm</t>
  </si>
  <si>
    <t>Separační vrstva z PE fólie</t>
  </si>
  <si>
    <t>Sekání,frézování,bourání rýh a prostupů kanalizace, obnažení stávajících rozvodů v místě nových napojení</t>
  </si>
  <si>
    <t>Stavební přípomoci kanalizace, zpětné zednické zapravení</t>
  </si>
  <si>
    <t xml:space="preserve">Sekání,frézování,bourání rýh a prostupů </t>
  </si>
  <si>
    <t>Stavební přípomoci vodoinstalace</t>
  </si>
  <si>
    <t>Montáž umyvadel na šrouby do zdiva</t>
  </si>
  <si>
    <t>Baterie umyvadlová, stojánková, páková, chrom,dodávka</t>
  </si>
  <si>
    <t>Stavební přípomoci</t>
  </si>
  <si>
    <t>Revize elektro</t>
  </si>
  <si>
    <t>Úprava, doplnění, rozšíření stávající rozvodnice JR pro napojení nových rozvodů učebny s kabinetem a upravovaných prostor v 1.PP</t>
  </si>
  <si>
    <t>Nové silnoproudé rozvody pro světelné okruhy, dodávka a montáž</t>
  </si>
  <si>
    <t>Nové silnoproudé rozvody pro zásuvkové okruhy, dodávka a montáž</t>
  </si>
  <si>
    <t>Nové silnoproudé rozvody pro akumulační kamna, dodávka a montáž</t>
  </si>
  <si>
    <t>Kompletační prvky- vypínače, dodávka a montáž</t>
  </si>
  <si>
    <t>Kompletační prvky- zásuvky, dodávka a montáž</t>
  </si>
  <si>
    <t>Akumulační kamna, montáž</t>
  </si>
  <si>
    <t>Akumulační kamna EMKO CZ M50 AK, dodávka</t>
  </si>
  <si>
    <t>Akumulační kamna EMKO CZ M20 AK, dodávka</t>
  </si>
  <si>
    <t>Demontáž nepotřebné elektroinstalace v upravovaných prostorech</t>
  </si>
  <si>
    <t>Svítidlo MODUS FIT 5000 A4 KN600, dodávka</t>
  </si>
  <si>
    <t>Svítidlo ASTA P4000M4, dodávka</t>
  </si>
  <si>
    <t>Svítidla, montáž</t>
  </si>
  <si>
    <t>Svítidla vnitřní běžná stropní, nástěnná do upravovaných prostor, dodávka</t>
  </si>
  <si>
    <t>Oplocení stavby, zajištění protoru stavby</t>
  </si>
  <si>
    <t>Zhotovení pasportizace stávajících nemovitostí, prostorů, které mohou být výstavbou dotčeny</t>
  </si>
  <si>
    <t>Zajištění čistoty na staveništi a v jeho okolí</t>
  </si>
  <si>
    <t>Inženýrská a kompletační činnost, koordinace třetích stran</t>
  </si>
  <si>
    <t>Ztížení prací provozem investora</t>
  </si>
  <si>
    <t>Zhotovení dokumentace skutečného provedení díla</t>
  </si>
  <si>
    <t>04 VEDLEJŠÍ ROZPOČTOVÉ NÁKLADY</t>
  </si>
  <si>
    <t>Název: 04 VEDLEJŠÍ ROZPOČTOVÉ NÁKLADY</t>
  </si>
  <si>
    <t xml:space="preserve">Elektroinstalace a vytápění </t>
  </si>
  <si>
    <t>03 ELEKTROINSTALACE A VYTÁPĚNÍ</t>
  </si>
  <si>
    <t>Název: 03 ELEKTROINSTALACE A VYTÁPĚNÍ</t>
  </si>
  <si>
    <t>D+M zápachová uzávěrka pro umyvadla DN 40</t>
  </si>
  <si>
    <t xml:space="preserve">Demontáž stávajících akumulačních kamen </t>
  </si>
  <si>
    <t>Krycí jednonásobný silikonový nátěr omítek stupně členitosti 3</t>
  </si>
  <si>
    <t>Penetrační silikonový nátěr omítek stupně členitosti 3</t>
  </si>
  <si>
    <t>Přesun hmot procentní pro vnitřní kanalizace v objektech v přes 6 m do12 m</t>
  </si>
  <si>
    <t>Vybourání kovových dveřních zárubní pl do 2 m2</t>
  </si>
  <si>
    <t>Vnitrostaveništní doprava suti a vybouraných hmot pro budovy v do 6 m s omezením mechanizace</t>
  </si>
  <si>
    <t>Otlučení (osekání) vnitřní vápenné nebo vápenocementové omítky stěn v rozsahu přes 10 do 30 %</t>
  </si>
  <si>
    <t>03 Elektroinstalace a vytápění</t>
  </si>
  <si>
    <t>04 VRN</t>
  </si>
  <si>
    <t>Montáž baterie umyvadlové</t>
  </si>
  <si>
    <t>Montáž obkladů keramických hladkých lepených cementovým flexibilním lepidlem přes 19 do 22 ks/m2</t>
  </si>
  <si>
    <t>Název: 2ROZ</t>
  </si>
  <si>
    <t>Datum: 11/2025</t>
  </si>
  <si>
    <t>Otlučení (osekání) vnitřní vápenné nebo vápenocementové omítky stěn v rozsahu přes 50 do 100 %</t>
  </si>
  <si>
    <t>Cementový postřik vnitřních stěn nanášený síťovitě ručně</t>
  </si>
  <si>
    <t>Demontáž podlahových krytin bez podložky ručně</t>
  </si>
  <si>
    <t>Název: Stavební úprava budovy školy č.p.107 v obci Horní Slivno - ČÁST: TŘÍDA+KABINET+2x ŠATNA</t>
  </si>
  <si>
    <t>Stavba: Stavební úprava budovy školy č.p.107 v obci Horní Slivno - ČÁST: TŘÍDA+KABINET+2x ŠATNA</t>
  </si>
  <si>
    <t>Výkaz výměr - celková rekapitulace</t>
  </si>
  <si>
    <t>Výkaz výměr</t>
  </si>
  <si>
    <t>Příloha č. 4a</t>
  </si>
  <si>
    <t xml:space="preserve">Zhotovitel: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</si>
</sst>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Kč&quot;_-;\-* #,##0.00\ &quot;Kč&quot;_-;_-* &quot;-&quot;??\ &quot;Kč&quot;_-;_-@_-"/>
    <numFmt numFmtId="164" formatCode="_-* #,##0\ _K_č_-;\-* #,##0\ _K_č_-;_-* &quot;-&quot;\ _K_č_-;_-@_-"/>
    <numFmt numFmtId="165" formatCode="_-* #,##0\ &quot;Kč&quot;_-;\-* #,##0\ &quot;Kč&quot;_-;_-* &quot;-&quot;??\ &quot;Kč&quot;_-;_-@_-"/>
    <numFmt numFmtId="166" formatCode="0.0"/>
    <numFmt numFmtId="167" formatCode="#,##0\ &quot;Kč&quot;"/>
    <numFmt numFmtId="168" formatCode="#,##0.0"/>
  </numFmts>
  <fonts count="2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sz val="9"/>
      <name val="Arial CE"/>
      <charset val="238"/>
    </font>
    <font>
      <sz val="8"/>
      <name val="Arial CE"/>
      <charset val="238"/>
    </font>
    <font>
      <b/>
      <sz val="14"/>
      <name val="Arial CE"/>
      <charset val="238"/>
    </font>
    <font>
      <b/>
      <sz val="8"/>
      <name val="Arial CE"/>
      <charset val="238"/>
    </font>
    <font>
      <sz val="14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6"/>
      <name val="Arial CE"/>
      <charset val="238"/>
    </font>
    <font>
      <b/>
      <sz val="11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b/>
      <sz val="9"/>
      <name val="Arial CE"/>
      <charset val="238"/>
    </font>
    <font>
      <b/>
      <sz val="22"/>
      <name val="Arial CE"/>
      <charset val="238"/>
    </font>
    <font>
      <sz val="10"/>
      <name val="Comic Sans MS"/>
      <family val="4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0"/>
      <name val="Arial"/>
      <family val="2"/>
      <charset val="238"/>
    </font>
    <font>
      <sz val="8"/>
      <name val="Helvetic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0" fontId="3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166" fontId="5" fillId="0" borderId="1" xfId="0" applyNumberFormat="1" applyFont="1" applyBorder="1"/>
    <xf numFmtId="0" fontId="9" fillId="0" borderId="0" xfId="0" applyFont="1"/>
    <xf numFmtId="0" fontId="5" fillId="0" borderId="3" xfId="0" applyFont="1" applyBorder="1"/>
    <xf numFmtId="0" fontId="5" fillId="0" borderId="4" xfId="0" applyFont="1" applyBorder="1"/>
    <xf numFmtId="0" fontId="13" fillId="0" borderId="3" xfId="0" applyFont="1" applyBorder="1"/>
    <xf numFmtId="164" fontId="8" fillId="0" borderId="4" xfId="0" applyNumberFormat="1" applyFont="1" applyBorder="1"/>
    <xf numFmtId="165" fontId="9" fillId="0" borderId="1" xfId="1" applyNumberFormat="1" applyFont="1" applyFill="1" applyBorder="1"/>
    <xf numFmtId="0" fontId="6" fillId="0" borderId="0" xfId="0" applyFont="1"/>
    <xf numFmtId="0" fontId="11" fillId="0" borderId="0" xfId="0" applyFont="1"/>
    <xf numFmtId="0" fontId="10" fillId="0" borderId="5" xfId="0" applyFont="1" applyBorder="1"/>
    <xf numFmtId="0" fontId="0" fillId="0" borderId="6" xfId="0" applyBorder="1"/>
    <xf numFmtId="164" fontId="6" fillId="0" borderId="7" xfId="0" applyNumberFormat="1" applyFont="1" applyBorder="1"/>
    <xf numFmtId="165" fontId="3" fillId="0" borderId="11" xfId="1" applyNumberFormat="1" applyFont="1" applyFill="1" applyBorder="1"/>
    <xf numFmtId="0" fontId="10" fillId="0" borderId="8" xfId="0" applyFont="1" applyBorder="1"/>
    <xf numFmtId="0" fontId="0" fillId="0" borderId="9" xfId="0" applyBorder="1"/>
    <xf numFmtId="0" fontId="0" fillId="0" borderId="10" xfId="0" applyBorder="1"/>
    <xf numFmtId="165" fontId="3" fillId="0" borderId="12" xfId="1" applyNumberFormat="1" applyFont="1" applyFill="1" applyBorder="1"/>
    <xf numFmtId="0" fontId="0" fillId="0" borderId="13" xfId="0" applyBorder="1"/>
    <xf numFmtId="164" fontId="6" fillId="0" borderId="14" xfId="0" applyNumberFormat="1" applyFont="1" applyBorder="1"/>
    <xf numFmtId="0" fontId="14" fillId="0" borderId="15" xfId="0" applyFont="1" applyBorder="1"/>
    <xf numFmtId="165" fontId="2" fillId="0" borderId="16" xfId="1" applyNumberFormat="1" applyFont="1" applyFill="1" applyBorder="1"/>
    <xf numFmtId="0" fontId="5" fillId="0" borderId="18" xfId="0" applyFont="1" applyBorder="1"/>
    <xf numFmtId="0" fontId="5" fillId="0" borderId="17" xfId="0" applyFont="1" applyBorder="1"/>
    <xf numFmtId="0" fontId="5" fillId="0" borderId="2" xfId="0" applyFont="1" applyBorder="1"/>
    <xf numFmtId="0" fontId="14" fillId="0" borderId="2" xfId="0" applyFont="1" applyBorder="1"/>
    <xf numFmtId="0" fontId="3" fillId="0" borderId="19" xfId="0" applyFont="1" applyBorder="1"/>
    <xf numFmtId="0" fontId="12" fillId="0" borderId="20" xfId="0" applyFont="1" applyBorder="1"/>
    <xf numFmtId="0" fontId="12" fillId="0" borderId="21" xfId="0" applyFont="1" applyBorder="1"/>
    <xf numFmtId="167" fontId="3" fillId="0" borderId="22" xfId="0" applyNumberFormat="1" applyFont="1" applyBorder="1"/>
    <xf numFmtId="0" fontId="0" fillId="0" borderId="0" xfId="0" applyAlignment="1">
      <alignment wrapText="1"/>
    </xf>
    <xf numFmtId="0" fontId="5" fillId="0" borderId="13" xfId="0" applyFont="1" applyBorder="1"/>
    <xf numFmtId="0" fontId="5" fillId="0" borderId="14" xfId="0" applyFont="1" applyBorder="1"/>
    <xf numFmtId="0" fontId="5" fillId="0" borderId="24" xfId="0" applyFont="1" applyBorder="1"/>
    <xf numFmtId="0" fontId="5" fillId="0" borderId="25" xfId="0" applyFont="1" applyBorder="1"/>
    <xf numFmtId="0" fontId="5" fillId="0" borderId="26" xfId="0" applyFont="1" applyBorder="1"/>
    <xf numFmtId="0" fontId="15" fillId="0" borderId="0" xfId="0" applyFont="1"/>
    <xf numFmtId="166" fontId="5" fillId="0" borderId="1" xfId="0" applyNumberFormat="1" applyFont="1" applyBorder="1" applyAlignment="1">
      <alignment horizontal="right"/>
    </xf>
    <xf numFmtId="168" fontId="5" fillId="0" borderId="27" xfId="0" applyNumberFormat="1" applyFont="1" applyBorder="1"/>
    <xf numFmtId="168" fontId="5" fillId="0" borderId="1" xfId="0" applyNumberFormat="1" applyFont="1" applyBorder="1"/>
    <xf numFmtId="168" fontId="5" fillId="0" borderId="29" xfId="0" applyNumberFormat="1" applyFont="1" applyBorder="1"/>
    <xf numFmtId="168" fontId="5" fillId="0" borderId="28" xfId="0" applyNumberFormat="1" applyFont="1" applyBorder="1"/>
    <xf numFmtId="168" fontId="5" fillId="0" borderId="4" xfId="0" applyNumberFormat="1" applyFont="1" applyBorder="1"/>
    <xf numFmtId="0" fontId="5" fillId="0" borderId="1" xfId="0" applyFont="1" applyBorder="1" applyAlignment="1">
      <alignment wrapText="1"/>
    </xf>
    <xf numFmtId="166" fontId="5" fillId="0" borderId="0" xfId="0" applyNumberFormat="1" applyFont="1" applyAlignment="1">
      <alignment horizontal="right"/>
    </xf>
    <xf numFmtId="0" fontId="13" fillId="0" borderId="13" xfId="0" applyFont="1" applyBorder="1"/>
    <xf numFmtId="164" fontId="8" fillId="0" borderId="14" xfId="0" applyNumberFormat="1" applyFont="1" applyBorder="1"/>
    <xf numFmtId="165" fontId="9" fillId="0" borderId="29" xfId="1" applyNumberFormat="1" applyFont="1" applyFill="1" applyBorder="1"/>
    <xf numFmtId="0" fontId="14" fillId="0" borderId="23" xfId="0" applyFont="1" applyBorder="1"/>
    <xf numFmtId="0" fontId="16" fillId="0" borderId="0" xfId="0" applyFont="1"/>
    <xf numFmtId="0" fontId="17" fillId="0" borderId="0" xfId="0" applyFont="1"/>
    <xf numFmtId="0" fontId="19" fillId="0" borderId="0" xfId="0" applyFont="1"/>
    <xf numFmtId="0" fontId="18" fillId="0" borderId="0" xfId="0" applyFont="1"/>
    <xf numFmtId="166" fontId="7" fillId="0" borderId="0" xfId="0" applyNumberFormat="1" applyFont="1"/>
    <xf numFmtId="166" fontId="5" fillId="0" borderId="0" xfId="0" applyNumberFormat="1" applyFont="1"/>
    <xf numFmtId="0" fontId="7" fillId="0" borderId="0" xfId="0" applyFont="1"/>
    <xf numFmtId="0" fontId="5" fillId="0" borderId="1" xfId="0" applyFont="1" applyBorder="1" applyAlignment="1">
      <alignment horizontal="center"/>
    </xf>
    <xf numFmtId="0" fontId="22" fillId="0" borderId="5" xfId="0" applyFont="1" applyBorder="1"/>
    <xf numFmtId="164" fontId="3" fillId="0" borderId="7" xfId="0" applyNumberFormat="1" applyFont="1" applyBorder="1"/>
    <xf numFmtId="0" fontId="18" fillId="0" borderId="15" xfId="0" applyFont="1" applyBorder="1"/>
    <xf numFmtId="164" fontId="3" fillId="0" borderId="14" xfId="0" applyNumberFormat="1" applyFont="1" applyBorder="1"/>
    <xf numFmtId="165" fontId="0" fillId="0" borderId="16" xfId="1" applyNumberFormat="1" applyFont="1" applyFill="1" applyBorder="1"/>
    <xf numFmtId="0" fontId="22" fillId="0" borderId="8" xfId="0" applyFont="1" applyBorder="1"/>
    <xf numFmtId="0" fontId="18" fillId="0" borderId="5" xfId="0" applyFont="1" applyBorder="1"/>
    <xf numFmtId="164" fontId="0" fillId="0" borderId="7" xfId="0" applyNumberFormat="1" applyBorder="1"/>
    <xf numFmtId="165" fontId="0" fillId="0" borderId="11" xfId="1" applyNumberFormat="1" applyFont="1" applyFill="1" applyBorder="1"/>
    <xf numFmtId="164" fontId="0" fillId="0" borderId="14" xfId="0" applyNumberFormat="1" applyBorder="1"/>
    <xf numFmtId="0" fontId="18" fillId="0" borderId="8" xfId="0" applyFont="1" applyBorder="1"/>
    <xf numFmtId="165" fontId="0" fillId="0" borderId="12" xfId="1" applyNumberFormat="1" applyFont="1" applyFill="1" applyBorder="1"/>
    <xf numFmtId="0" fontId="22" fillId="0" borderId="19" xfId="0" applyFont="1" applyBorder="1"/>
    <xf numFmtId="0" fontId="3" fillId="0" borderId="20" xfId="0" applyFont="1" applyBorder="1"/>
    <xf numFmtId="164" fontId="3" fillId="0" borderId="21" xfId="0" applyNumberFormat="1" applyFont="1" applyBorder="1"/>
    <xf numFmtId="165" fontId="3" fillId="0" borderId="30" xfId="1" applyNumberFormat="1" applyFont="1" applyFill="1" applyBorder="1"/>
    <xf numFmtId="0" fontId="5" fillId="0" borderId="1" xfId="0" applyFont="1" applyBorder="1" applyAlignment="1">
      <alignment horizontal="left"/>
    </xf>
    <xf numFmtId="168" fontId="5" fillId="0" borderId="14" xfId="0" applyNumberFormat="1" applyFont="1" applyBorder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3" fontId="7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left" wrapText="1"/>
    </xf>
    <xf numFmtId="166" fontId="5" fillId="0" borderId="1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166" fontId="0" fillId="0" borderId="0" xfId="0" applyNumberFormat="1"/>
    <xf numFmtId="0" fontId="23" fillId="0" borderId="1" xfId="0" applyFont="1" applyBorder="1"/>
    <xf numFmtId="0" fontId="6" fillId="0" borderId="0" xfId="0" applyFont="1" applyAlignment="1">
      <alignment wrapText="1"/>
    </xf>
    <xf numFmtId="0" fontId="8" fillId="0" borderId="0" xfId="0" applyFont="1"/>
    <xf numFmtId="0" fontId="0" fillId="0" borderId="0" xfId="0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/>
    <xf numFmtId="0" fontId="5" fillId="2" borderId="1" xfId="0" applyFont="1" applyFill="1" applyBorder="1" applyProtection="1">
      <protection locked="0"/>
    </xf>
    <xf numFmtId="0" fontId="5" fillId="2" borderId="1" xfId="0" applyFont="1" applyFill="1" applyBorder="1" applyAlignment="1" applyProtection="1">
      <alignment wrapText="1"/>
      <protection locked="0"/>
    </xf>
    <xf numFmtId="0" fontId="0" fillId="2" borderId="0" xfId="0" applyFill="1" applyAlignment="1" applyProtection="1">
      <alignment wrapText="1"/>
      <protection locked="0"/>
    </xf>
  </cellXfs>
  <cellStyles count="3">
    <cellStyle name="Měna" xfId="1" builtinId="4"/>
    <cellStyle name="Normální" xfId="0" builtinId="0"/>
    <cellStyle name="Normální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opLeftCell="A3" zoomScaleNormal="100" workbookViewId="0">
      <selection activeCell="G10" sqref="G10"/>
    </sheetView>
  </sheetViews>
  <sheetFormatPr defaultColWidth="8.81640625" defaultRowHeight="12.5" x14ac:dyDescent="0.25"/>
  <cols>
    <col min="1" max="1" width="12.26953125" customWidth="1"/>
    <col min="2" max="2" width="36.1796875" customWidth="1"/>
    <col min="3" max="3" width="6.453125" customWidth="1"/>
    <col min="4" max="4" width="7.453125" customWidth="1"/>
    <col min="5" max="5" width="8.453125" customWidth="1"/>
    <col min="6" max="6" width="15.453125" customWidth="1"/>
    <col min="7" max="7" width="16.1796875" customWidth="1"/>
  </cols>
  <sheetData>
    <row r="1" spans="1:6" ht="28" x14ac:dyDescent="0.6">
      <c r="B1" s="57" t="s">
        <v>267</v>
      </c>
    </row>
    <row r="2" spans="1:6" ht="18.75" customHeight="1" x14ac:dyDescent="0.25"/>
    <row r="3" spans="1:6" ht="39.75" customHeight="1" x14ac:dyDescent="0.4">
      <c r="B3" s="92" t="s">
        <v>265</v>
      </c>
      <c r="C3" s="93"/>
      <c r="D3" s="93"/>
      <c r="E3" s="93"/>
      <c r="F3" s="93"/>
    </row>
    <row r="4" spans="1:6" ht="24" customHeight="1" x14ac:dyDescent="0.4">
      <c r="A4" s="17" t="s">
        <v>3</v>
      </c>
    </row>
    <row r="5" spans="1:6" ht="12.75" customHeight="1" x14ac:dyDescent="0.3">
      <c r="B5" s="1" t="s">
        <v>29</v>
      </c>
    </row>
    <row r="6" spans="1:6" ht="12.75" customHeight="1" x14ac:dyDescent="0.25">
      <c r="B6" s="94" t="s">
        <v>130</v>
      </c>
      <c r="C6" s="94"/>
      <c r="D6" s="94"/>
      <c r="E6" s="94"/>
      <c r="F6" s="94"/>
    </row>
    <row r="7" spans="1:6" ht="12.75" customHeight="1" x14ac:dyDescent="0.25">
      <c r="B7" t="s">
        <v>129</v>
      </c>
    </row>
    <row r="8" spans="1:6" ht="12.75" customHeight="1" x14ac:dyDescent="0.25">
      <c r="B8" s="99" t="s">
        <v>270</v>
      </c>
    </row>
    <row r="10" spans="1:6" ht="13" x14ac:dyDescent="0.3">
      <c r="B10" s="1" t="s">
        <v>31</v>
      </c>
      <c r="C10" s="10"/>
      <c r="D10" s="10"/>
      <c r="E10" s="10"/>
      <c r="F10" s="6"/>
    </row>
    <row r="11" spans="1:6" x14ac:dyDescent="0.25">
      <c r="B11" t="s">
        <v>260</v>
      </c>
      <c r="C11" s="10"/>
      <c r="D11" s="10"/>
      <c r="E11" s="10"/>
      <c r="F11" s="6"/>
    </row>
    <row r="12" spans="1:6" x14ac:dyDescent="0.25">
      <c r="B12" t="s">
        <v>28</v>
      </c>
      <c r="C12" s="10"/>
      <c r="D12" s="10"/>
      <c r="E12" s="10"/>
      <c r="F12" s="6"/>
    </row>
    <row r="13" spans="1:6" x14ac:dyDescent="0.25">
      <c r="B13" t="s">
        <v>261</v>
      </c>
      <c r="C13" s="10"/>
      <c r="D13" s="10"/>
      <c r="E13" s="10"/>
      <c r="F13" s="6"/>
    </row>
    <row r="14" spans="1:6" x14ac:dyDescent="0.25">
      <c r="B14" s="6"/>
      <c r="C14" s="10"/>
      <c r="D14" s="10"/>
      <c r="E14" s="10"/>
      <c r="F14" s="6"/>
    </row>
    <row r="15" spans="1:6" x14ac:dyDescent="0.25">
      <c r="B15" s="6"/>
      <c r="C15" s="10"/>
      <c r="D15" s="10"/>
      <c r="E15" s="10"/>
      <c r="F15" s="6"/>
    </row>
    <row r="16" spans="1:6" ht="18" x14ac:dyDescent="0.4">
      <c r="B16" s="16" t="s">
        <v>24</v>
      </c>
    </row>
    <row r="17" spans="2:6" ht="17.5" x14ac:dyDescent="0.35">
      <c r="B17" s="33" t="s">
        <v>127</v>
      </c>
      <c r="C17" s="13"/>
      <c r="D17" s="13"/>
      <c r="E17" s="14" t="s">
        <v>3</v>
      </c>
      <c r="F17" s="15">
        <f>'01 Stavební část'!F16</f>
        <v>0</v>
      </c>
    </row>
    <row r="18" spans="2:6" ht="17.5" x14ac:dyDescent="0.35">
      <c r="B18" s="33" t="s">
        <v>128</v>
      </c>
      <c r="C18" s="53"/>
      <c r="D18" s="53"/>
      <c r="E18" s="54"/>
      <c r="F18" s="55">
        <f>'02 Zdravotechnika'!F13</f>
        <v>0</v>
      </c>
    </row>
    <row r="19" spans="2:6" ht="17.5" x14ac:dyDescent="0.35">
      <c r="B19" s="33" t="s">
        <v>256</v>
      </c>
      <c r="C19" s="53"/>
      <c r="D19" s="53"/>
      <c r="E19" s="54"/>
      <c r="F19" s="55">
        <f>'03 Elektro a vytápění'!F13</f>
        <v>0</v>
      </c>
    </row>
    <row r="20" spans="2:6" ht="18" thickBot="1" x14ac:dyDescent="0.4">
      <c r="B20" s="56" t="s">
        <v>257</v>
      </c>
      <c r="C20" s="53"/>
      <c r="D20" s="53"/>
      <c r="E20" s="54"/>
      <c r="F20" s="55">
        <f>'04 VRN'!F14</f>
        <v>0</v>
      </c>
    </row>
    <row r="21" spans="2:6" ht="18" x14ac:dyDescent="0.4">
      <c r="B21" s="18" t="s">
        <v>1</v>
      </c>
      <c r="C21" s="19"/>
      <c r="D21" s="19"/>
      <c r="E21" s="20"/>
      <c r="F21" s="21">
        <f>SUM(F17:F20)</f>
        <v>0</v>
      </c>
    </row>
    <row r="22" spans="2:6" ht="18" x14ac:dyDescent="0.4">
      <c r="B22" s="28" t="s">
        <v>48</v>
      </c>
      <c r="C22" s="26"/>
      <c r="D22" s="26"/>
      <c r="E22" s="27"/>
      <c r="F22" s="29">
        <f>F21*0.21</f>
        <v>0</v>
      </c>
    </row>
    <row r="23" spans="2:6" ht="18.75" customHeight="1" thickBot="1" x14ac:dyDescent="0.4">
      <c r="B23" s="22" t="s">
        <v>2</v>
      </c>
      <c r="C23" s="23"/>
      <c r="D23" s="23"/>
      <c r="E23" s="24"/>
      <c r="F23" s="25">
        <f>F21+F22</f>
        <v>0</v>
      </c>
    </row>
    <row r="24" spans="2:6" x14ac:dyDescent="0.25">
      <c r="B24" s="6"/>
      <c r="C24" s="10"/>
      <c r="D24" s="10"/>
      <c r="E24" s="10"/>
      <c r="F24" s="6"/>
    </row>
    <row r="25" spans="2:6" x14ac:dyDescent="0.25">
      <c r="B25" s="6"/>
      <c r="C25" s="10"/>
      <c r="D25" s="10"/>
      <c r="E25" s="10"/>
      <c r="F25" s="6"/>
    </row>
    <row r="26" spans="2:6" x14ac:dyDescent="0.25">
      <c r="B26" s="44"/>
      <c r="C26" s="5"/>
      <c r="D26" s="5"/>
      <c r="E26" s="5"/>
      <c r="F26" s="5"/>
    </row>
    <row r="27" spans="2:6" ht="12.75" customHeight="1" x14ac:dyDescent="0.25">
      <c r="B27" s="5"/>
      <c r="C27" s="5"/>
      <c r="D27" s="5"/>
      <c r="E27" s="5"/>
      <c r="F27" s="5"/>
    </row>
    <row r="28" spans="2:6" ht="12.75" customHeight="1" x14ac:dyDescent="0.25">
      <c r="B28" s="5"/>
      <c r="C28" s="5"/>
      <c r="D28" s="5"/>
      <c r="E28" s="5"/>
      <c r="F28" s="5"/>
    </row>
    <row r="29" spans="2:6" ht="12.75" customHeight="1" x14ac:dyDescent="0.25">
      <c r="B29" s="5"/>
      <c r="C29" s="5"/>
      <c r="D29" s="5"/>
      <c r="E29" s="5"/>
      <c r="F29" s="5"/>
    </row>
    <row r="30" spans="2:6" ht="12.75" customHeight="1" x14ac:dyDescent="0.25">
      <c r="B30" s="5"/>
      <c r="C30" s="5"/>
      <c r="D30" s="5"/>
      <c r="E30" s="5"/>
      <c r="F30" s="5"/>
    </row>
    <row r="31" spans="2:6" ht="12.75" customHeight="1" x14ac:dyDescent="0.25">
      <c r="B31" s="5"/>
      <c r="C31" s="5"/>
      <c r="D31" s="5"/>
      <c r="E31" s="5"/>
      <c r="F31" s="5"/>
    </row>
    <row r="32" spans="2:6" ht="12.75" customHeight="1" x14ac:dyDescent="0.25">
      <c r="B32" s="5"/>
      <c r="C32" s="5"/>
      <c r="D32" s="5"/>
      <c r="E32" s="5"/>
      <c r="F32" s="5"/>
    </row>
    <row r="33" spans="2:10" ht="12.75" customHeight="1" x14ac:dyDescent="0.25">
      <c r="B33" s="5"/>
      <c r="C33" s="5"/>
      <c r="D33" s="5"/>
      <c r="E33" s="5"/>
      <c r="F33" s="5"/>
    </row>
    <row r="34" spans="2:10" ht="12.75" customHeight="1" x14ac:dyDescent="0.45">
      <c r="B34" s="59"/>
      <c r="C34" s="59"/>
      <c r="D34" s="59"/>
      <c r="E34" s="59"/>
      <c r="F34" s="59"/>
      <c r="G34" s="59"/>
      <c r="H34" s="58"/>
      <c r="I34" s="58"/>
      <c r="J34" s="58"/>
    </row>
    <row r="35" spans="2:10" ht="12.75" customHeight="1" x14ac:dyDescent="0.45">
      <c r="B35" s="59"/>
      <c r="C35" s="59"/>
      <c r="D35" s="59"/>
      <c r="E35" s="59"/>
      <c r="F35" s="59"/>
      <c r="G35" s="59"/>
      <c r="H35" s="58"/>
      <c r="I35" s="58"/>
      <c r="J35" s="58"/>
    </row>
    <row r="36" spans="2:10" ht="12.75" customHeight="1" x14ac:dyDescent="0.45">
      <c r="B36" s="59"/>
      <c r="C36" s="59"/>
      <c r="D36" s="59"/>
      <c r="E36" s="59"/>
      <c r="F36" s="59"/>
      <c r="G36" s="59"/>
      <c r="H36" s="58"/>
      <c r="I36" s="58"/>
      <c r="J36" s="58"/>
    </row>
    <row r="37" spans="2:10" ht="12.75" customHeight="1" x14ac:dyDescent="0.45">
      <c r="B37" s="59"/>
      <c r="C37" s="59"/>
      <c r="D37" s="59"/>
      <c r="E37" s="59"/>
      <c r="F37" s="59"/>
      <c r="G37" s="59"/>
      <c r="H37" s="58"/>
      <c r="I37" s="58"/>
      <c r="J37" s="58"/>
    </row>
    <row r="38" spans="2:10" ht="12.75" customHeight="1" x14ac:dyDescent="0.45">
      <c r="B38" s="59"/>
      <c r="C38" s="59"/>
      <c r="D38" s="59"/>
      <c r="E38" s="59"/>
      <c r="F38" s="59"/>
      <c r="G38" s="59"/>
      <c r="H38" s="58"/>
      <c r="I38" s="58"/>
      <c r="J38" s="58"/>
    </row>
    <row r="39" spans="2:10" ht="12.75" customHeight="1" x14ac:dyDescent="0.45">
      <c r="B39" s="59"/>
      <c r="C39" s="59"/>
      <c r="D39" s="59"/>
      <c r="E39" s="59"/>
      <c r="F39" s="59"/>
      <c r="G39" s="59"/>
      <c r="H39" s="58"/>
      <c r="I39" s="58"/>
      <c r="J39" s="58"/>
    </row>
    <row r="40" spans="2:10" x14ac:dyDescent="0.25">
      <c r="B40" s="59"/>
      <c r="C40" s="59"/>
      <c r="D40" s="59"/>
      <c r="E40" s="59"/>
      <c r="F40" s="59"/>
      <c r="G40" s="60"/>
    </row>
    <row r="41" spans="2:10" x14ac:dyDescent="0.25">
      <c r="B41" s="5"/>
      <c r="C41" s="5"/>
      <c r="D41" s="5"/>
      <c r="E41" s="5"/>
      <c r="F41" s="5"/>
    </row>
  </sheetData>
  <sheetProtection algorithmName="SHA-512" hashValue="Dv3lELiICtyFslHPd7r1S8+qck0dGHonaF1dw50RDSeTCQD3v+qHi9UIlc96pf6DRHju8dJQ9rb/TeIUxcY05g==" saltValue="YlkpMqTA2hLMnYqcluUEAQ==" spinCount="100000" sheet="1" objects="1" scenarios="1"/>
  <mergeCells count="2">
    <mergeCell ref="B3:F3"/>
    <mergeCell ref="B6:F6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8"/>
  <sheetViews>
    <sheetView topLeftCell="A51" zoomScale="106" zoomScaleNormal="106" workbookViewId="0">
      <selection activeCell="E221" sqref="E221"/>
    </sheetView>
  </sheetViews>
  <sheetFormatPr defaultColWidth="8.81640625" defaultRowHeight="12.5" x14ac:dyDescent="0.25"/>
  <cols>
    <col min="1" max="1" width="9.453125" customWidth="1"/>
    <col min="2" max="2" width="39" customWidth="1"/>
    <col min="3" max="3" width="6.453125" customWidth="1"/>
    <col min="4" max="4" width="7.453125" customWidth="1"/>
    <col min="5" max="5" width="8.453125" customWidth="1"/>
    <col min="6" max="6" width="15.453125" customWidth="1"/>
    <col min="7" max="7" width="16.1796875" customWidth="1"/>
  </cols>
  <sheetData>
    <row r="1" spans="1:6" ht="31.5" customHeight="1" x14ac:dyDescent="0.6">
      <c r="B1" s="57" t="s">
        <v>268</v>
      </c>
    </row>
    <row r="2" spans="1:6" ht="12.75" customHeight="1" x14ac:dyDescent="0.25"/>
    <row r="3" spans="1:6" ht="12.75" customHeight="1" x14ac:dyDescent="0.25"/>
    <row r="4" spans="1:6" ht="12.75" customHeight="1" x14ac:dyDescent="0.25"/>
    <row r="5" spans="1:6" ht="12.75" customHeight="1" x14ac:dyDescent="0.25"/>
    <row r="6" spans="1:6" ht="34" customHeight="1" x14ac:dyDescent="0.35">
      <c r="B6" s="95" t="s">
        <v>266</v>
      </c>
      <c r="C6" s="96"/>
      <c r="D6" s="96"/>
      <c r="E6" s="96"/>
      <c r="F6" s="96"/>
    </row>
    <row r="7" spans="1:6" ht="22" customHeight="1" x14ac:dyDescent="0.4">
      <c r="A7" s="17" t="s">
        <v>3</v>
      </c>
      <c r="B7" s="95" t="s">
        <v>82</v>
      </c>
      <c r="C7" s="96"/>
      <c r="D7" s="96"/>
      <c r="E7" s="96"/>
      <c r="F7" s="96"/>
    </row>
    <row r="8" spans="1:6" ht="12.75" customHeight="1" x14ac:dyDescent="0.25"/>
    <row r="9" spans="1:6" ht="12.75" customHeight="1" x14ac:dyDescent="0.3">
      <c r="B9" s="1" t="s">
        <v>29</v>
      </c>
    </row>
    <row r="10" spans="1:6" ht="12.75" customHeight="1" x14ac:dyDescent="0.25">
      <c r="B10" s="94" t="s">
        <v>130</v>
      </c>
      <c r="C10" s="94"/>
      <c r="D10" s="94"/>
      <c r="E10" s="94"/>
      <c r="F10" s="94"/>
    </row>
    <row r="11" spans="1:6" ht="12.75" customHeight="1" x14ac:dyDescent="0.25">
      <c r="B11" s="38" t="s">
        <v>30</v>
      </c>
    </row>
    <row r="12" spans="1:6" ht="12.75" customHeight="1" x14ac:dyDescent="0.25"/>
    <row r="13" spans="1:6" ht="12.75" customHeight="1" x14ac:dyDescent="0.25"/>
    <row r="14" spans="1:6" ht="12.75" customHeight="1" x14ac:dyDescent="0.25"/>
    <row r="15" spans="1:6" ht="16.5" customHeight="1" thickBot="1" x14ac:dyDescent="0.45">
      <c r="B15" s="16" t="s">
        <v>24</v>
      </c>
    </row>
    <row r="16" spans="1:6" ht="16.5" customHeight="1" thickBot="1" x14ac:dyDescent="0.35">
      <c r="B16" s="77" t="s">
        <v>83</v>
      </c>
      <c r="C16" s="78"/>
      <c r="D16" s="78"/>
      <c r="E16" s="79" t="s">
        <v>3</v>
      </c>
      <c r="F16" s="80">
        <f>F45</f>
        <v>0</v>
      </c>
    </row>
    <row r="17" spans="2:6" ht="16.5" customHeight="1" x14ac:dyDescent="0.3">
      <c r="B17" s="65" t="s">
        <v>1</v>
      </c>
      <c r="C17" s="19"/>
      <c r="D17" s="19"/>
      <c r="E17" s="66"/>
      <c r="F17" s="21">
        <f>SUM(F16:F16)</f>
        <v>0</v>
      </c>
    </row>
    <row r="18" spans="2:6" ht="16.5" customHeight="1" x14ac:dyDescent="0.3">
      <c r="B18" s="67" t="s">
        <v>48</v>
      </c>
      <c r="C18" s="26"/>
      <c r="D18" s="26"/>
      <c r="E18" s="68"/>
      <c r="F18" s="69">
        <f>SUM(F16:F16)*0.21</f>
        <v>0</v>
      </c>
    </row>
    <row r="19" spans="2:6" ht="16.5" customHeight="1" thickBot="1" x14ac:dyDescent="0.35">
      <c r="B19" s="70" t="s">
        <v>2</v>
      </c>
      <c r="C19" s="23"/>
      <c r="D19" s="23"/>
      <c r="E19" s="24"/>
      <c r="F19" s="25">
        <f>F17+F18</f>
        <v>0</v>
      </c>
    </row>
    <row r="20" spans="2:6" ht="12.75" customHeight="1" x14ac:dyDescent="0.25">
      <c r="B20" s="6"/>
      <c r="C20" s="10"/>
      <c r="D20" s="10"/>
      <c r="E20" s="10"/>
      <c r="F20" s="6"/>
    </row>
    <row r="21" spans="2:6" ht="12.75" customHeight="1" x14ac:dyDescent="0.25">
      <c r="B21" s="6"/>
      <c r="C21" s="10"/>
      <c r="D21" s="10"/>
      <c r="E21" s="10"/>
      <c r="F21" s="6"/>
    </row>
    <row r="22" spans="2:6" ht="12.75" customHeight="1" x14ac:dyDescent="0.25">
      <c r="B22" s="6"/>
      <c r="C22" s="10"/>
      <c r="D22" s="10"/>
      <c r="E22" s="10"/>
      <c r="F22" s="6"/>
    </row>
    <row r="23" spans="2:6" ht="12.75" customHeight="1" x14ac:dyDescent="0.25">
      <c r="B23" s="6"/>
      <c r="C23" s="10"/>
      <c r="D23" s="10"/>
      <c r="E23" s="10"/>
      <c r="F23" s="6"/>
    </row>
    <row r="24" spans="2:6" ht="16.5" customHeight="1" x14ac:dyDescent="0.4">
      <c r="B24" s="17" t="s">
        <v>36</v>
      </c>
      <c r="C24" s="6"/>
      <c r="D24" s="6"/>
      <c r="E24" s="6"/>
      <c r="F24" s="52"/>
    </row>
    <row r="25" spans="2:6" ht="12.75" customHeight="1" x14ac:dyDescent="0.25">
      <c r="B25" s="32" t="s">
        <v>40</v>
      </c>
      <c r="C25" s="11"/>
      <c r="D25" s="11"/>
      <c r="E25" s="11"/>
      <c r="F25" s="45" t="s">
        <v>7</v>
      </c>
    </row>
    <row r="26" spans="2:6" ht="12.75" customHeight="1" x14ac:dyDescent="0.25">
      <c r="B26" s="31" t="s">
        <v>9</v>
      </c>
      <c r="C26" s="39"/>
      <c r="D26" s="39"/>
      <c r="E26" s="40"/>
      <c r="F26" s="48">
        <f>F53</f>
        <v>0</v>
      </c>
    </row>
    <row r="27" spans="2:6" ht="12.75" customHeight="1" x14ac:dyDescent="0.25">
      <c r="B27" s="32" t="s">
        <v>25</v>
      </c>
      <c r="C27" s="11"/>
      <c r="D27" s="11"/>
      <c r="E27" s="12"/>
      <c r="F27" s="47">
        <f>F69</f>
        <v>0</v>
      </c>
    </row>
    <row r="28" spans="2:6" ht="12.75" customHeight="1" x14ac:dyDescent="0.25">
      <c r="B28" s="31" t="s">
        <v>15</v>
      </c>
      <c r="C28" s="39"/>
      <c r="D28" s="39"/>
      <c r="E28" s="40"/>
      <c r="F28" s="48">
        <f>F80</f>
        <v>0</v>
      </c>
    </row>
    <row r="29" spans="2:6" ht="12.75" customHeight="1" x14ac:dyDescent="0.25">
      <c r="B29" s="32" t="s">
        <v>16</v>
      </c>
      <c r="C29" s="11"/>
      <c r="D29" s="11"/>
      <c r="E29" s="12"/>
      <c r="F29" s="47">
        <f>F93</f>
        <v>0</v>
      </c>
    </row>
    <row r="30" spans="2:6" ht="12.75" customHeight="1" x14ac:dyDescent="0.25">
      <c r="B30" s="31" t="s">
        <v>17</v>
      </c>
      <c r="C30" s="6"/>
      <c r="D30" s="6"/>
      <c r="E30" s="30"/>
      <c r="F30" s="49">
        <f>F100</f>
        <v>0</v>
      </c>
    </row>
    <row r="31" spans="2:6" ht="12.75" customHeight="1" x14ac:dyDescent="0.25">
      <c r="B31" s="32" t="s">
        <v>157</v>
      </c>
      <c r="C31" s="11"/>
      <c r="D31" s="11"/>
      <c r="E31" s="12"/>
      <c r="F31" s="47">
        <f>F108</f>
        <v>0</v>
      </c>
    </row>
    <row r="32" spans="2:6" ht="12.75" customHeight="1" x14ac:dyDescent="0.25">
      <c r="B32" s="32" t="s">
        <v>33</v>
      </c>
      <c r="C32" s="11"/>
      <c r="D32" s="11"/>
      <c r="E32" s="12"/>
      <c r="F32" s="47">
        <f>F115</f>
        <v>0</v>
      </c>
    </row>
    <row r="33" spans="2:6" ht="12.75" customHeight="1" x14ac:dyDescent="0.25">
      <c r="B33" s="31" t="s">
        <v>18</v>
      </c>
      <c r="C33" s="39"/>
      <c r="D33" s="39"/>
      <c r="E33" s="40"/>
      <c r="F33" s="48">
        <f>F118</f>
        <v>0</v>
      </c>
    </row>
    <row r="34" spans="2:6" ht="12.75" customHeight="1" x14ac:dyDescent="0.25">
      <c r="B34" s="32" t="s">
        <v>49</v>
      </c>
      <c r="C34" s="11"/>
      <c r="D34" s="11"/>
      <c r="E34" s="12"/>
      <c r="F34" s="47">
        <f>F121</f>
        <v>0</v>
      </c>
    </row>
    <row r="35" spans="2:6" ht="12.75" customHeight="1" x14ac:dyDescent="0.25">
      <c r="B35" s="32" t="s">
        <v>19</v>
      </c>
      <c r="C35" s="11"/>
      <c r="D35" s="11"/>
      <c r="E35" s="12"/>
      <c r="F35" s="50">
        <f>F150</f>
        <v>0</v>
      </c>
    </row>
    <row r="36" spans="2:6" ht="12.75" customHeight="1" x14ac:dyDescent="0.25">
      <c r="B36" s="31" t="s">
        <v>41</v>
      </c>
      <c r="C36" s="39"/>
      <c r="D36" s="39"/>
      <c r="E36" s="40"/>
      <c r="F36" s="82">
        <f>F155</f>
        <v>0</v>
      </c>
    </row>
    <row r="37" spans="2:6" ht="12.75" customHeight="1" x14ac:dyDescent="0.25">
      <c r="B37" s="32" t="s">
        <v>20</v>
      </c>
      <c r="C37" s="11"/>
      <c r="D37" s="11"/>
      <c r="E37" s="12"/>
      <c r="F37" s="50">
        <f>F161</f>
        <v>0</v>
      </c>
    </row>
    <row r="38" spans="2:6" ht="12.75" customHeight="1" x14ac:dyDescent="0.25">
      <c r="B38" s="32" t="s">
        <v>21</v>
      </c>
      <c r="C38" s="11"/>
      <c r="D38" s="11"/>
      <c r="E38" s="12"/>
      <c r="F38" s="50">
        <f>F165</f>
        <v>0</v>
      </c>
    </row>
    <row r="39" spans="2:6" ht="12.75" customHeight="1" x14ac:dyDescent="0.25">
      <c r="B39" s="31" t="s">
        <v>0</v>
      </c>
      <c r="C39" s="11"/>
      <c r="D39" s="11"/>
      <c r="E39" s="12"/>
      <c r="F39" s="50">
        <f>F183</f>
        <v>0</v>
      </c>
    </row>
    <row r="40" spans="2:6" ht="12.75" customHeight="1" x14ac:dyDescent="0.25">
      <c r="B40" s="32" t="s">
        <v>112</v>
      </c>
      <c r="C40" s="11"/>
      <c r="D40" s="11"/>
      <c r="E40" s="12"/>
      <c r="F40" s="50">
        <f>F187</f>
        <v>0</v>
      </c>
    </row>
    <row r="41" spans="2:6" ht="12.75" customHeight="1" x14ac:dyDescent="0.25">
      <c r="B41" s="32" t="s">
        <v>207</v>
      </c>
      <c r="C41" s="11"/>
      <c r="D41" s="11"/>
      <c r="E41" s="12"/>
      <c r="F41" s="50">
        <f>F195</f>
        <v>0</v>
      </c>
    </row>
    <row r="42" spans="2:6" ht="12.75" customHeight="1" x14ac:dyDescent="0.25">
      <c r="B42" s="31" t="s">
        <v>43</v>
      </c>
      <c r="C42" s="39"/>
      <c r="D42" s="39"/>
      <c r="E42" s="40"/>
      <c r="F42" s="50">
        <f>F206</f>
        <v>0</v>
      </c>
    </row>
    <row r="43" spans="2:6" ht="12.75" customHeight="1" x14ac:dyDescent="0.25">
      <c r="B43" s="32" t="s">
        <v>35</v>
      </c>
      <c r="C43" s="11"/>
      <c r="D43" s="11"/>
      <c r="E43" s="12"/>
      <c r="F43" s="50">
        <f>F212</f>
        <v>0</v>
      </c>
    </row>
    <row r="44" spans="2:6" ht="12.75" customHeight="1" thickBot="1" x14ac:dyDescent="0.3">
      <c r="B44" s="31" t="s">
        <v>44</v>
      </c>
      <c r="C44" s="11"/>
      <c r="D44" s="11"/>
      <c r="E44" s="12"/>
      <c r="F44" s="50">
        <f>F219</f>
        <v>0</v>
      </c>
    </row>
    <row r="45" spans="2:6" ht="15.75" customHeight="1" thickBot="1" x14ac:dyDescent="0.35">
      <c r="B45" s="34" t="s">
        <v>1</v>
      </c>
      <c r="C45" s="35"/>
      <c r="D45" s="35"/>
      <c r="E45" s="36"/>
      <c r="F45" s="37">
        <f>SUM(F26:F44)</f>
        <v>0</v>
      </c>
    </row>
    <row r="46" spans="2:6" x14ac:dyDescent="0.25">
      <c r="B46" s="6"/>
      <c r="C46" s="10"/>
      <c r="D46" s="10"/>
      <c r="E46" s="10"/>
      <c r="F46" s="6"/>
    </row>
    <row r="47" spans="2:6" x14ac:dyDescent="0.25">
      <c r="B47" s="6"/>
      <c r="C47" s="10"/>
      <c r="D47" s="10"/>
      <c r="E47" s="10"/>
      <c r="F47" s="6"/>
    </row>
    <row r="48" spans="2:6" x14ac:dyDescent="0.25">
      <c r="B48" s="6"/>
      <c r="C48" s="10"/>
      <c r="D48" s="10"/>
      <c r="E48" s="10"/>
      <c r="F48" s="6"/>
    </row>
    <row r="49" spans="1:7" x14ac:dyDescent="0.25">
      <c r="B49" s="6"/>
      <c r="C49" s="10"/>
      <c r="D49" s="10"/>
      <c r="E49" s="10"/>
      <c r="F49" s="6"/>
    </row>
    <row r="50" spans="1:7" ht="13" x14ac:dyDescent="0.3">
      <c r="B50" s="1" t="s">
        <v>37</v>
      </c>
    </row>
    <row r="51" spans="1:7" ht="20.5" x14ac:dyDescent="0.25">
      <c r="A51" s="2" t="s">
        <v>23</v>
      </c>
      <c r="B51" s="2" t="s">
        <v>4</v>
      </c>
      <c r="C51" s="2" t="s">
        <v>5</v>
      </c>
      <c r="D51" s="3" t="s">
        <v>6</v>
      </c>
      <c r="E51" s="4" t="s">
        <v>8</v>
      </c>
      <c r="F51" s="4" t="s">
        <v>7</v>
      </c>
      <c r="G51" s="5"/>
    </row>
    <row r="52" spans="1:7" x14ac:dyDescent="0.25">
      <c r="A52" s="6"/>
      <c r="B52" s="6"/>
      <c r="C52" s="6"/>
      <c r="D52" s="7"/>
      <c r="E52" s="8"/>
      <c r="F52" s="8"/>
      <c r="G52" s="5"/>
    </row>
    <row r="53" spans="1:7" s="1" customFormat="1" ht="13" x14ac:dyDescent="0.3">
      <c r="A53" s="83"/>
      <c r="B53" s="63" t="s">
        <v>9</v>
      </c>
      <c r="C53" s="63"/>
      <c r="D53" s="63"/>
      <c r="E53" s="63"/>
      <c r="F53" s="61">
        <f>SUM(F54:F67)</f>
        <v>0</v>
      </c>
    </row>
    <row r="54" spans="1:7" s="1" customFormat="1" ht="24.75" customHeight="1" x14ac:dyDescent="0.3">
      <c r="A54" s="81">
        <v>310238211</v>
      </c>
      <c r="B54" s="51" t="s">
        <v>153</v>
      </c>
      <c r="C54" s="2" t="s">
        <v>14</v>
      </c>
      <c r="D54" s="2">
        <v>0.2</v>
      </c>
      <c r="E54" s="97"/>
      <c r="F54" s="9">
        <f t="shared" ref="F54:F116" si="0">D54*E54</f>
        <v>0</v>
      </c>
    </row>
    <row r="55" spans="1:7" s="1" customFormat="1" ht="24.75" customHeight="1" x14ac:dyDescent="0.3">
      <c r="A55" s="81">
        <v>310239211</v>
      </c>
      <c r="B55" s="51" t="s">
        <v>152</v>
      </c>
      <c r="C55" s="2" t="s">
        <v>14</v>
      </c>
      <c r="D55" s="2">
        <v>0.95</v>
      </c>
      <c r="E55" s="97"/>
      <c r="F55" s="9">
        <f t="shared" si="0"/>
        <v>0</v>
      </c>
    </row>
    <row r="56" spans="1:7" s="1" customFormat="1" ht="24.75" customHeight="1" x14ac:dyDescent="0.3">
      <c r="A56" s="81">
        <v>317121251</v>
      </c>
      <c r="B56" s="51" t="s">
        <v>143</v>
      </c>
      <c r="C56" s="2" t="s">
        <v>12</v>
      </c>
      <c r="D56" s="2">
        <v>9</v>
      </c>
      <c r="E56" s="97"/>
      <c r="F56" s="9">
        <f t="shared" si="0"/>
        <v>0</v>
      </c>
    </row>
    <row r="57" spans="1:7" s="1" customFormat="1" ht="14.25" customHeight="1" x14ac:dyDescent="0.3">
      <c r="A57" s="81">
        <v>59321171</v>
      </c>
      <c r="B57" s="51" t="s">
        <v>154</v>
      </c>
      <c r="C57" s="2" t="s">
        <v>12</v>
      </c>
      <c r="D57" s="2">
        <v>3</v>
      </c>
      <c r="E57" s="97"/>
      <c r="F57" s="9">
        <f t="shared" ref="F57" si="1">D57*E57</f>
        <v>0</v>
      </c>
    </row>
    <row r="58" spans="1:7" s="1" customFormat="1" ht="12" customHeight="1" x14ac:dyDescent="0.3">
      <c r="A58" s="81">
        <v>59321101</v>
      </c>
      <c r="B58" s="51" t="s">
        <v>144</v>
      </c>
      <c r="C58" s="2" t="s">
        <v>12</v>
      </c>
      <c r="D58" s="2">
        <v>6</v>
      </c>
      <c r="E58" s="97"/>
      <c r="F58" s="9">
        <f t="shared" si="0"/>
        <v>0</v>
      </c>
    </row>
    <row r="59" spans="1:7" s="1" customFormat="1" ht="21" x14ac:dyDescent="0.3">
      <c r="A59" s="81">
        <v>317142422</v>
      </c>
      <c r="B59" s="51" t="s">
        <v>155</v>
      </c>
      <c r="C59" s="2" t="s">
        <v>12</v>
      </c>
      <c r="D59" s="2">
        <v>1</v>
      </c>
      <c r="E59" s="97"/>
      <c r="F59" s="9">
        <f t="shared" si="0"/>
        <v>0</v>
      </c>
    </row>
    <row r="60" spans="1:7" ht="20.5" x14ac:dyDescent="0.25">
      <c r="A60" s="81">
        <v>317234410</v>
      </c>
      <c r="B60" s="51" t="s">
        <v>85</v>
      </c>
      <c r="C60" s="2" t="s">
        <v>14</v>
      </c>
      <c r="D60" s="2">
        <v>0.33</v>
      </c>
      <c r="E60" s="97"/>
      <c r="F60" s="9">
        <f t="shared" si="0"/>
        <v>0</v>
      </c>
    </row>
    <row r="61" spans="1:7" ht="37" customHeight="1" x14ac:dyDescent="0.25">
      <c r="A61" s="81">
        <v>317941123</v>
      </c>
      <c r="B61" s="51" t="s">
        <v>136</v>
      </c>
      <c r="C61" s="2" t="s">
        <v>13</v>
      </c>
      <c r="D61" s="2">
        <v>0.42</v>
      </c>
      <c r="E61" s="97"/>
      <c r="F61" s="9">
        <f t="shared" si="0"/>
        <v>0</v>
      </c>
    </row>
    <row r="62" spans="1:7" s="1" customFormat="1" ht="13" x14ac:dyDescent="0.3">
      <c r="A62" s="81">
        <v>14550330</v>
      </c>
      <c r="B62" s="51" t="s">
        <v>146</v>
      </c>
      <c r="C62" s="2" t="s">
        <v>13</v>
      </c>
      <c r="D62" s="2">
        <v>0.45</v>
      </c>
      <c r="E62" s="97"/>
      <c r="F62" s="9">
        <f t="shared" ref="F62:F65" si="2">D62*E62</f>
        <v>0</v>
      </c>
    </row>
    <row r="63" spans="1:7" s="1" customFormat="1" ht="13" x14ac:dyDescent="0.3">
      <c r="A63" s="81">
        <v>330311712</v>
      </c>
      <c r="B63" s="51" t="s">
        <v>135</v>
      </c>
      <c r="C63" s="2" t="s">
        <v>14</v>
      </c>
      <c r="D63" s="2">
        <v>0.05</v>
      </c>
      <c r="E63" s="97"/>
      <c r="F63" s="9">
        <f t="shared" si="2"/>
        <v>0</v>
      </c>
    </row>
    <row r="64" spans="1:7" s="1" customFormat="1" ht="26.15" customHeight="1" x14ac:dyDescent="0.3">
      <c r="A64" s="81">
        <v>311270731</v>
      </c>
      <c r="B64" s="51" t="s">
        <v>148</v>
      </c>
      <c r="C64" s="2" t="s">
        <v>10</v>
      </c>
      <c r="D64" s="2">
        <v>3.7</v>
      </c>
      <c r="E64" s="97"/>
      <c r="F64" s="9">
        <f t="shared" si="2"/>
        <v>0</v>
      </c>
    </row>
    <row r="65" spans="1:6" s="1" customFormat="1" ht="21" x14ac:dyDescent="0.3">
      <c r="A65" s="81">
        <v>311270131</v>
      </c>
      <c r="B65" s="51" t="s">
        <v>149</v>
      </c>
      <c r="C65" s="2" t="s">
        <v>10</v>
      </c>
      <c r="D65" s="2">
        <v>4.7</v>
      </c>
      <c r="E65" s="97"/>
      <c r="F65" s="9">
        <f t="shared" si="2"/>
        <v>0</v>
      </c>
    </row>
    <row r="66" spans="1:6" s="1" customFormat="1" ht="21" x14ac:dyDescent="0.3">
      <c r="A66" s="81">
        <v>342272225</v>
      </c>
      <c r="B66" s="51" t="s">
        <v>150</v>
      </c>
      <c r="C66" s="2" t="s">
        <v>10</v>
      </c>
      <c r="D66" s="2">
        <v>5.7</v>
      </c>
      <c r="E66" s="97"/>
      <c r="F66" s="9">
        <f t="shared" ref="F66" si="3">D66*E66</f>
        <v>0</v>
      </c>
    </row>
    <row r="67" spans="1:6" s="1" customFormat="1" ht="21" x14ac:dyDescent="0.3">
      <c r="A67" s="81">
        <v>998011009</v>
      </c>
      <c r="B67" s="51" t="s">
        <v>84</v>
      </c>
      <c r="C67" s="2" t="s">
        <v>13</v>
      </c>
      <c r="D67" s="2">
        <v>6.2</v>
      </c>
      <c r="E67" s="97"/>
      <c r="F67" s="9">
        <f t="shared" si="0"/>
        <v>0</v>
      </c>
    </row>
    <row r="68" spans="1:6" s="1" customFormat="1" ht="13" x14ac:dyDescent="0.3">
      <c r="A68" s="84"/>
      <c r="B68" s="85"/>
      <c r="C68" s="6"/>
      <c r="D68" s="6"/>
      <c r="E68" s="6"/>
      <c r="F68" s="62"/>
    </row>
    <row r="69" spans="1:6" s="1" customFormat="1" ht="13" x14ac:dyDescent="0.3">
      <c r="A69" s="86"/>
      <c r="B69" s="63" t="s">
        <v>25</v>
      </c>
      <c r="C69" s="63"/>
      <c r="D69" s="63"/>
      <c r="E69" s="63"/>
      <c r="F69" s="61">
        <f>SUM(F70:F78)</f>
        <v>0</v>
      </c>
    </row>
    <row r="70" spans="1:6" s="1" customFormat="1" ht="21" x14ac:dyDescent="0.3">
      <c r="A70" s="81">
        <v>411354249</v>
      </c>
      <c r="B70" s="51" t="s">
        <v>178</v>
      </c>
      <c r="C70" s="2" t="s">
        <v>10</v>
      </c>
      <c r="D70" s="2">
        <v>8.8000000000000007</v>
      </c>
      <c r="E70" s="97"/>
      <c r="F70" s="9">
        <f t="shared" si="0"/>
        <v>0</v>
      </c>
    </row>
    <row r="71" spans="1:6" s="1" customFormat="1" ht="21" x14ac:dyDescent="0.3">
      <c r="A71" s="81">
        <v>411354311</v>
      </c>
      <c r="B71" s="51" t="s">
        <v>179</v>
      </c>
      <c r="C71" s="2" t="s">
        <v>10</v>
      </c>
      <c r="D71" s="2">
        <v>8.8000000000000007</v>
      </c>
      <c r="E71" s="97"/>
      <c r="F71" s="9">
        <f t="shared" ref="F71:F72" si="4">D71*E71</f>
        <v>0</v>
      </c>
    </row>
    <row r="72" spans="1:6" s="1" customFormat="1" ht="21" x14ac:dyDescent="0.3">
      <c r="A72" s="81">
        <v>411354312</v>
      </c>
      <c r="B72" s="51" t="s">
        <v>180</v>
      </c>
      <c r="C72" s="2" t="s">
        <v>10</v>
      </c>
      <c r="D72" s="2">
        <v>8.8000000000000007</v>
      </c>
      <c r="E72" s="97"/>
      <c r="F72" s="9">
        <f t="shared" si="4"/>
        <v>0</v>
      </c>
    </row>
    <row r="73" spans="1:6" s="1" customFormat="1" ht="24" customHeight="1" x14ac:dyDescent="0.3">
      <c r="A73" s="81">
        <v>413232221</v>
      </c>
      <c r="B73" s="51" t="s">
        <v>86</v>
      </c>
      <c r="C73" s="2" t="s">
        <v>12</v>
      </c>
      <c r="D73" s="2">
        <v>4</v>
      </c>
      <c r="E73" s="97"/>
      <c r="F73" s="9">
        <f t="shared" si="0"/>
        <v>0</v>
      </c>
    </row>
    <row r="74" spans="1:6" s="1" customFormat="1" ht="13" x14ac:dyDescent="0.3">
      <c r="A74" s="81">
        <v>411321414</v>
      </c>
      <c r="B74" s="51" t="s">
        <v>181</v>
      </c>
      <c r="C74" s="2" t="s">
        <v>14</v>
      </c>
      <c r="D74" s="2">
        <v>0.8</v>
      </c>
      <c r="E74" s="97"/>
      <c r="F74" s="9">
        <f t="shared" ref="F74:F76" si="5">D74*E74</f>
        <v>0</v>
      </c>
    </row>
    <row r="75" spans="1:6" s="1" customFormat="1" ht="13" x14ac:dyDescent="0.3">
      <c r="A75" s="81">
        <v>411362021</v>
      </c>
      <c r="B75" s="51" t="s">
        <v>182</v>
      </c>
      <c r="C75" s="2" t="s">
        <v>13</v>
      </c>
      <c r="D75" s="2">
        <v>0.05</v>
      </c>
      <c r="E75" s="97"/>
      <c r="F75" s="9">
        <f t="shared" si="5"/>
        <v>0</v>
      </c>
    </row>
    <row r="76" spans="1:6" s="1" customFormat="1" ht="21" x14ac:dyDescent="0.3">
      <c r="A76" s="81">
        <v>411121232</v>
      </c>
      <c r="B76" s="51" t="s">
        <v>183</v>
      </c>
      <c r="C76" s="2" t="s">
        <v>12</v>
      </c>
      <c r="D76" s="2">
        <v>10</v>
      </c>
      <c r="E76" s="97"/>
      <c r="F76" s="9">
        <f t="shared" si="5"/>
        <v>0</v>
      </c>
    </row>
    <row r="77" spans="1:6" s="1" customFormat="1" ht="13" x14ac:dyDescent="0.3">
      <c r="A77" s="81">
        <v>59341747</v>
      </c>
      <c r="B77" s="51" t="s">
        <v>184</v>
      </c>
      <c r="C77" s="2" t="s">
        <v>12</v>
      </c>
      <c r="D77" s="2">
        <v>10</v>
      </c>
      <c r="E77" s="97"/>
      <c r="F77" s="9">
        <f t="shared" ref="F77" si="6">D77*E77</f>
        <v>0</v>
      </c>
    </row>
    <row r="78" spans="1:6" s="1" customFormat="1" ht="21" x14ac:dyDescent="0.3">
      <c r="A78" s="81">
        <v>998011009</v>
      </c>
      <c r="B78" s="51" t="s">
        <v>84</v>
      </c>
      <c r="C78" s="2" t="s">
        <v>13</v>
      </c>
      <c r="D78" s="2">
        <v>2.4</v>
      </c>
      <c r="E78" s="97"/>
      <c r="F78" s="9">
        <f t="shared" si="0"/>
        <v>0</v>
      </c>
    </row>
    <row r="79" spans="1:6" s="1" customFormat="1" ht="13" x14ac:dyDescent="0.3">
      <c r="A79" s="84"/>
      <c r="B79" s="6"/>
      <c r="C79" s="6"/>
      <c r="D79" s="6"/>
      <c r="E79" s="6"/>
      <c r="F79" s="62"/>
    </row>
    <row r="80" spans="1:6" s="1" customFormat="1" ht="12.75" customHeight="1" x14ac:dyDescent="0.3">
      <c r="A80" s="83"/>
      <c r="B80" s="63" t="s">
        <v>15</v>
      </c>
      <c r="C80" s="63"/>
      <c r="D80" s="6"/>
      <c r="E80" s="63"/>
      <c r="F80" s="61">
        <f>SUM(F81:F91)</f>
        <v>0</v>
      </c>
    </row>
    <row r="81" spans="1:6" s="1" customFormat="1" ht="24" customHeight="1" x14ac:dyDescent="0.3">
      <c r="A81" s="87">
        <v>611131121</v>
      </c>
      <c r="B81" s="51" t="s">
        <v>187</v>
      </c>
      <c r="C81" s="51" t="s">
        <v>10</v>
      </c>
      <c r="D81" s="2">
        <v>29.53</v>
      </c>
      <c r="E81" s="98"/>
      <c r="F81" s="88">
        <f t="shared" ref="F81:F82" si="7">D81*E81</f>
        <v>0</v>
      </c>
    </row>
    <row r="82" spans="1:6" s="1" customFormat="1" ht="24" customHeight="1" x14ac:dyDescent="0.3">
      <c r="A82" s="87">
        <v>611321131</v>
      </c>
      <c r="B82" s="51" t="s">
        <v>188</v>
      </c>
      <c r="C82" s="51" t="s">
        <v>10</v>
      </c>
      <c r="D82" s="2">
        <v>29.53</v>
      </c>
      <c r="E82" s="98"/>
      <c r="F82" s="88">
        <f t="shared" si="7"/>
        <v>0</v>
      </c>
    </row>
    <row r="83" spans="1:6" ht="12.75" customHeight="1" x14ac:dyDescent="0.25">
      <c r="A83" s="87">
        <v>612131121</v>
      </c>
      <c r="B83" s="51" t="s">
        <v>87</v>
      </c>
      <c r="C83" s="51" t="s">
        <v>10</v>
      </c>
      <c r="D83" s="2">
        <v>117.8</v>
      </c>
      <c r="E83" s="98"/>
      <c r="F83" s="88">
        <f t="shared" si="0"/>
        <v>0</v>
      </c>
    </row>
    <row r="84" spans="1:6" ht="12.75" customHeight="1" x14ac:dyDescent="0.25">
      <c r="A84" s="87">
        <v>612131102</v>
      </c>
      <c r="B84" s="51" t="s">
        <v>263</v>
      </c>
      <c r="C84" s="51" t="s">
        <v>10</v>
      </c>
      <c r="D84" s="2">
        <v>78.099999999999994</v>
      </c>
      <c r="E84" s="98"/>
      <c r="F84" s="88">
        <f t="shared" ref="F84" si="8">D84*E84</f>
        <v>0</v>
      </c>
    </row>
    <row r="85" spans="1:6" ht="24" customHeight="1" x14ac:dyDescent="0.25">
      <c r="A85" s="87">
        <v>612321131</v>
      </c>
      <c r="B85" s="51" t="s">
        <v>200</v>
      </c>
      <c r="C85" s="51" t="s">
        <v>10</v>
      </c>
      <c r="D85" s="2">
        <v>195.9</v>
      </c>
      <c r="E85" s="98"/>
      <c r="F85" s="88">
        <f t="shared" ref="F85" si="9">D85*E85</f>
        <v>0</v>
      </c>
    </row>
    <row r="86" spans="1:6" ht="20.5" x14ac:dyDescent="0.25">
      <c r="A86" s="87">
        <v>612321121</v>
      </c>
      <c r="B86" s="51" t="s">
        <v>88</v>
      </c>
      <c r="C86" s="51" t="s">
        <v>10</v>
      </c>
      <c r="D86" s="2">
        <v>78.099999999999994</v>
      </c>
      <c r="E86" s="98"/>
      <c r="F86" s="88">
        <f t="shared" si="0"/>
        <v>0</v>
      </c>
    </row>
    <row r="87" spans="1:6" s="1" customFormat="1" ht="12" customHeight="1" x14ac:dyDescent="0.3">
      <c r="A87" s="87">
        <v>612325302</v>
      </c>
      <c r="B87" s="51" t="s">
        <v>89</v>
      </c>
      <c r="C87" s="51" t="s">
        <v>10</v>
      </c>
      <c r="D87" s="2">
        <v>11.8</v>
      </c>
      <c r="E87" s="98"/>
      <c r="F87" s="88">
        <f t="shared" si="0"/>
        <v>0</v>
      </c>
    </row>
    <row r="88" spans="1:6" ht="24" customHeight="1" x14ac:dyDescent="0.25">
      <c r="A88" s="87">
        <v>612325416</v>
      </c>
      <c r="B88" s="51" t="s">
        <v>199</v>
      </c>
      <c r="C88" s="51" t="s">
        <v>10</v>
      </c>
      <c r="D88" s="2">
        <v>117.8</v>
      </c>
      <c r="E88" s="98"/>
      <c r="F88" s="88">
        <f t="shared" si="0"/>
        <v>0</v>
      </c>
    </row>
    <row r="89" spans="1:6" ht="20.5" x14ac:dyDescent="0.25">
      <c r="A89" s="87">
        <v>619991011</v>
      </c>
      <c r="B89" s="51" t="s">
        <v>90</v>
      </c>
      <c r="C89" s="51" t="s">
        <v>10</v>
      </c>
      <c r="D89" s="2">
        <v>18</v>
      </c>
      <c r="E89" s="98"/>
      <c r="F89" s="88">
        <f t="shared" si="0"/>
        <v>0</v>
      </c>
    </row>
    <row r="90" spans="1:6" s="1" customFormat="1" ht="12.75" customHeight="1" x14ac:dyDescent="0.3">
      <c r="A90" s="87">
        <v>629451112</v>
      </c>
      <c r="B90" s="51" t="s">
        <v>91</v>
      </c>
      <c r="C90" s="51" t="s">
        <v>10</v>
      </c>
      <c r="D90" s="2">
        <v>0.4</v>
      </c>
      <c r="E90" s="98"/>
      <c r="F90" s="88">
        <f t="shared" si="0"/>
        <v>0</v>
      </c>
    </row>
    <row r="91" spans="1:6" ht="20.5" x14ac:dyDescent="0.25">
      <c r="A91" s="81">
        <v>998011009</v>
      </c>
      <c r="B91" s="51" t="s">
        <v>84</v>
      </c>
      <c r="C91" s="51" t="s">
        <v>13</v>
      </c>
      <c r="D91" s="2">
        <v>5.2</v>
      </c>
      <c r="E91" s="98"/>
      <c r="F91" s="88">
        <f t="shared" si="0"/>
        <v>0</v>
      </c>
    </row>
    <row r="92" spans="1:6" x14ac:dyDescent="0.25">
      <c r="A92" s="84"/>
      <c r="B92" s="6"/>
      <c r="C92" s="6"/>
      <c r="D92" s="6"/>
      <c r="E92" s="6"/>
      <c r="F92" s="62"/>
    </row>
    <row r="93" spans="1:6" s="1" customFormat="1" ht="14.25" customHeight="1" x14ac:dyDescent="0.3">
      <c r="A93" s="83"/>
      <c r="B93" s="89" t="s">
        <v>16</v>
      </c>
      <c r="C93" s="63"/>
      <c r="D93" s="6"/>
      <c r="E93" s="63"/>
      <c r="F93" s="61">
        <f>SUM(F94:F98)</f>
        <v>0</v>
      </c>
    </row>
    <row r="94" spans="1:6" ht="26.15" customHeight="1" x14ac:dyDescent="0.25">
      <c r="A94" s="81">
        <v>622131101</v>
      </c>
      <c r="B94" s="51" t="s">
        <v>201</v>
      </c>
      <c r="C94" s="2" t="s">
        <v>10</v>
      </c>
      <c r="D94" s="2">
        <v>3.4</v>
      </c>
      <c r="E94" s="97"/>
      <c r="F94" s="9">
        <f t="shared" ref="F94:F96" si="10">D94*E94</f>
        <v>0</v>
      </c>
    </row>
    <row r="95" spans="1:6" ht="20.5" x14ac:dyDescent="0.25">
      <c r="A95" s="81">
        <v>622321141</v>
      </c>
      <c r="B95" s="51" t="s">
        <v>202</v>
      </c>
      <c r="C95" s="2" t="s">
        <v>10</v>
      </c>
      <c r="D95" s="2">
        <v>3.4</v>
      </c>
      <c r="E95" s="97"/>
      <c r="F95" s="9">
        <f t="shared" si="10"/>
        <v>0</v>
      </c>
    </row>
    <row r="96" spans="1:6" ht="20.5" x14ac:dyDescent="0.25">
      <c r="A96" s="81">
        <v>622321191</v>
      </c>
      <c r="B96" s="51" t="s">
        <v>203</v>
      </c>
      <c r="C96" s="2" t="s">
        <v>10</v>
      </c>
      <c r="D96" s="2">
        <v>6.8</v>
      </c>
      <c r="E96" s="97"/>
      <c r="F96" s="9">
        <f t="shared" si="10"/>
        <v>0</v>
      </c>
    </row>
    <row r="97" spans="1:6" s="1" customFormat="1" ht="24" customHeight="1" x14ac:dyDescent="0.3">
      <c r="A97" s="81">
        <v>629991011</v>
      </c>
      <c r="B97" s="51" t="s">
        <v>92</v>
      </c>
      <c r="C97" s="2" t="s">
        <v>10</v>
      </c>
      <c r="D97" s="2">
        <v>0.6</v>
      </c>
      <c r="E97" s="97"/>
      <c r="F97" s="9">
        <f t="shared" si="0"/>
        <v>0</v>
      </c>
    </row>
    <row r="98" spans="1:6" ht="20.5" x14ac:dyDescent="0.25">
      <c r="A98" s="81">
        <v>998011009</v>
      </c>
      <c r="B98" s="51" t="s">
        <v>84</v>
      </c>
      <c r="C98" s="2" t="s">
        <v>13</v>
      </c>
      <c r="D98" s="2">
        <v>0.7</v>
      </c>
      <c r="E98" s="97"/>
      <c r="F98" s="9">
        <f t="shared" si="0"/>
        <v>0</v>
      </c>
    </row>
    <row r="99" spans="1:6" x14ac:dyDescent="0.25">
      <c r="A99" s="84"/>
      <c r="B99" s="6"/>
      <c r="C99" s="6"/>
      <c r="D99" s="6"/>
      <c r="E99" s="6"/>
      <c r="F99" s="62"/>
    </row>
    <row r="100" spans="1:6" s="1" customFormat="1" ht="13" x14ac:dyDescent="0.3">
      <c r="A100" s="83"/>
      <c r="B100" s="63" t="s">
        <v>17</v>
      </c>
      <c r="C100" s="63"/>
      <c r="D100" s="6"/>
      <c r="E100" s="63"/>
      <c r="F100" s="61">
        <f>SUM(F101:F106)</f>
        <v>0</v>
      </c>
    </row>
    <row r="101" spans="1:6" ht="22.5" customHeight="1" x14ac:dyDescent="0.25">
      <c r="A101" s="81">
        <v>632441113</v>
      </c>
      <c r="B101" s="51" t="s">
        <v>192</v>
      </c>
      <c r="C101" s="2" t="s">
        <v>10</v>
      </c>
      <c r="D101" s="2">
        <v>83.69</v>
      </c>
      <c r="E101" s="97"/>
      <c r="F101" s="9">
        <f t="shared" ref="F101:F102" si="11">D101*E101</f>
        <v>0</v>
      </c>
    </row>
    <row r="102" spans="1:6" ht="24" customHeight="1" x14ac:dyDescent="0.25">
      <c r="A102" s="81">
        <v>632451234</v>
      </c>
      <c r="B102" s="51" t="s">
        <v>193</v>
      </c>
      <c r="C102" s="2" t="s">
        <v>10</v>
      </c>
      <c r="D102" s="2">
        <v>25.68</v>
      </c>
      <c r="E102" s="97"/>
      <c r="F102" s="9">
        <f t="shared" si="11"/>
        <v>0</v>
      </c>
    </row>
    <row r="103" spans="1:6" ht="16.5" customHeight="1" x14ac:dyDescent="0.25">
      <c r="A103" s="81">
        <v>632451456</v>
      </c>
      <c r="B103" s="2" t="s">
        <v>185</v>
      </c>
      <c r="C103" s="2" t="s">
        <v>10</v>
      </c>
      <c r="D103" s="2">
        <v>3.1</v>
      </c>
      <c r="E103" s="97"/>
      <c r="F103" s="9">
        <f t="shared" ref="F103" si="12">D103*E103</f>
        <v>0</v>
      </c>
    </row>
    <row r="104" spans="1:6" ht="16.5" customHeight="1" x14ac:dyDescent="0.25">
      <c r="A104" s="81">
        <v>632481213</v>
      </c>
      <c r="B104" s="2" t="s">
        <v>214</v>
      </c>
      <c r="C104" s="2" t="s">
        <v>10</v>
      </c>
      <c r="D104" s="2">
        <v>109.37</v>
      </c>
      <c r="E104" s="97"/>
      <c r="F104" s="9">
        <f t="shared" ref="F104" si="13">D104*E104</f>
        <v>0</v>
      </c>
    </row>
    <row r="105" spans="1:6" s="1" customFormat="1" ht="21" x14ac:dyDescent="0.3">
      <c r="A105" s="81">
        <v>634111113</v>
      </c>
      <c r="B105" s="51" t="s">
        <v>93</v>
      </c>
      <c r="C105" s="2" t="s">
        <v>11</v>
      </c>
      <c r="D105" s="2">
        <v>110</v>
      </c>
      <c r="E105" s="97"/>
      <c r="F105" s="9">
        <f t="shared" si="0"/>
        <v>0</v>
      </c>
    </row>
    <row r="106" spans="1:6" ht="20.5" x14ac:dyDescent="0.25">
      <c r="A106" s="81">
        <v>998011009</v>
      </c>
      <c r="B106" s="51" t="s">
        <v>84</v>
      </c>
      <c r="C106" s="2" t="s">
        <v>13</v>
      </c>
      <c r="D106" s="2">
        <v>9.8000000000000007</v>
      </c>
      <c r="E106" s="97"/>
      <c r="F106" s="9">
        <f t="shared" si="0"/>
        <v>0</v>
      </c>
    </row>
    <row r="107" spans="1:6" x14ac:dyDescent="0.25">
      <c r="A107" s="84"/>
      <c r="B107" s="85"/>
      <c r="C107" s="6"/>
      <c r="D107" s="6"/>
      <c r="E107" s="6"/>
      <c r="F107" s="62"/>
    </row>
    <row r="108" spans="1:6" x14ac:dyDescent="0.25">
      <c r="A108" s="83"/>
      <c r="B108" s="89" t="s">
        <v>157</v>
      </c>
      <c r="C108" s="63"/>
      <c r="D108" s="63"/>
      <c r="E108" s="63"/>
      <c r="F108" s="61">
        <f>SUM(F109:F113)</f>
        <v>0</v>
      </c>
    </row>
    <row r="109" spans="1:6" ht="20.5" x14ac:dyDescent="0.25">
      <c r="A109" s="81">
        <v>642942111</v>
      </c>
      <c r="B109" s="51" t="s">
        <v>158</v>
      </c>
      <c r="C109" s="2" t="s">
        <v>12</v>
      </c>
      <c r="D109" s="2">
        <v>1</v>
      </c>
      <c r="E109" s="97"/>
      <c r="F109" s="9">
        <f t="shared" ref="F109:F113" si="14">D109*E109</f>
        <v>0</v>
      </c>
    </row>
    <row r="110" spans="1:6" ht="20.5" x14ac:dyDescent="0.25">
      <c r="A110" s="81">
        <v>642945111</v>
      </c>
      <c r="B110" s="51" t="s">
        <v>159</v>
      </c>
      <c r="C110" s="2" t="s">
        <v>12</v>
      </c>
      <c r="D110" s="2">
        <v>2</v>
      </c>
      <c r="E110" s="97"/>
      <c r="F110" s="9">
        <f t="shared" si="14"/>
        <v>0</v>
      </c>
    </row>
    <row r="111" spans="1:6" ht="20.5" x14ac:dyDescent="0.25">
      <c r="A111" s="81">
        <v>55331482</v>
      </c>
      <c r="B111" s="51" t="s">
        <v>169</v>
      </c>
      <c r="C111" s="2" t="s">
        <v>12</v>
      </c>
      <c r="D111" s="2">
        <v>1</v>
      </c>
      <c r="E111" s="97"/>
      <c r="F111" s="9">
        <f t="shared" ref="F111" si="15">D111*E111</f>
        <v>0</v>
      </c>
    </row>
    <row r="112" spans="1:6" ht="35.15" customHeight="1" x14ac:dyDescent="0.25">
      <c r="A112" s="81">
        <v>55331557</v>
      </c>
      <c r="B112" s="51" t="s">
        <v>168</v>
      </c>
      <c r="C112" s="2" t="s">
        <v>12</v>
      </c>
      <c r="D112" s="2">
        <v>2</v>
      </c>
      <c r="E112" s="97"/>
      <c r="F112" s="9">
        <f t="shared" si="14"/>
        <v>0</v>
      </c>
    </row>
    <row r="113" spans="1:6" ht="20.5" x14ac:dyDescent="0.25">
      <c r="A113" s="81">
        <v>998011009</v>
      </c>
      <c r="B113" s="51" t="s">
        <v>84</v>
      </c>
      <c r="C113" s="2" t="s">
        <v>13</v>
      </c>
      <c r="D113" s="2">
        <v>0.9</v>
      </c>
      <c r="E113" s="97"/>
      <c r="F113" s="9">
        <f t="shared" si="14"/>
        <v>0</v>
      </c>
    </row>
    <row r="114" spans="1:6" x14ac:dyDescent="0.25">
      <c r="A114" s="84"/>
      <c r="B114" s="85"/>
      <c r="C114" s="6"/>
      <c r="D114" s="6"/>
      <c r="E114" s="6"/>
      <c r="F114" s="62"/>
    </row>
    <row r="115" spans="1:6" x14ac:dyDescent="0.25">
      <c r="A115" s="84"/>
      <c r="B115" s="89" t="s">
        <v>33</v>
      </c>
      <c r="C115" s="6"/>
      <c r="D115" s="6"/>
      <c r="E115" s="6"/>
      <c r="F115" s="61">
        <f>SUM(F116:F116)</f>
        <v>0</v>
      </c>
    </row>
    <row r="116" spans="1:6" ht="20.5" x14ac:dyDescent="0.25">
      <c r="A116" s="81">
        <v>952901111</v>
      </c>
      <c r="B116" s="51" t="s">
        <v>94</v>
      </c>
      <c r="C116" s="2" t="s">
        <v>10</v>
      </c>
      <c r="D116" s="2">
        <v>110</v>
      </c>
      <c r="E116" s="97"/>
      <c r="F116" s="9">
        <f t="shared" si="0"/>
        <v>0</v>
      </c>
    </row>
    <row r="117" spans="1:6" x14ac:dyDescent="0.25">
      <c r="A117" s="84"/>
      <c r="B117" s="85"/>
      <c r="C117" s="6"/>
      <c r="D117" s="6"/>
      <c r="E117" s="6"/>
      <c r="F117" s="62"/>
    </row>
    <row r="118" spans="1:6" s="1" customFormat="1" ht="13" x14ac:dyDescent="0.3">
      <c r="A118" s="83"/>
      <c r="B118" s="63" t="s">
        <v>18</v>
      </c>
      <c r="C118" s="63"/>
      <c r="D118" s="63"/>
      <c r="E118" s="63"/>
      <c r="F118" s="61">
        <f>SUM(F119:F119)</f>
        <v>0</v>
      </c>
    </row>
    <row r="119" spans="1:6" ht="23.25" customHeight="1" x14ac:dyDescent="0.25">
      <c r="A119" s="81">
        <v>949101112</v>
      </c>
      <c r="B119" s="51" t="s">
        <v>95</v>
      </c>
      <c r="C119" s="2" t="s">
        <v>10</v>
      </c>
      <c r="D119" s="2">
        <v>90</v>
      </c>
      <c r="E119" s="97"/>
      <c r="F119" s="9">
        <f t="shared" ref="F119:F153" si="16">D119*E119</f>
        <v>0</v>
      </c>
    </row>
    <row r="120" spans="1:6" ht="12.75" customHeight="1" x14ac:dyDescent="0.25">
      <c r="A120" s="84"/>
      <c r="B120" s="85"/>
      <c r="C120" s="6"/>
      <c r="D120" s="6"/>
      <c r="E120" s="6"/>
      <c r="F120" s="62"/>
    </row>
    <row r="121" spans="1:6" s="1" customFormat="1" ht="12.75" customHeight="1" x14ac:dyDescent="0.3">
      <c r="A121" s="83"/>
      <c r="B121" s="89" t="s">
        <v>49</v>
      </c>
      <c r="C121" s="63"/>
      <c r="D121" s="63"/>
      <c r="E121" s="63"/>
      <c r="F121" s="61">
        <f>SUM(F122:F148)</f>
        <v>0</v>
      </c>
    </row>
    <row r="122" spans="1:6" s="1" customFormat="1" ht="15" customHeight="1" x14ac:dyDescent="0.3">
      <c r="A122" s="81">
        <v>776201811</v>
      </c>
      <c r="B122" s="51" t="s">
        <v>264</v>
      </c>
      <c r="C122" s="2" t="s">
        <v>10</v>
      </c>
      <c r="D122" s="2">
        <v>76.319999999999993</v>
      </c>
      <c r="E122" s="97"/>
      <c r="F122" s="9">
        <f t="shared" si="16"/>
        <v>0</v>
      </c>
    </row>
    <row r="123" spans="1:6" s="1" customFormat="1" ht="23.25" customHeight="1" x14ac:dyDescent="0.3">
      <c r="A123" s="81">
        <v>763111811</v>
      </c>
      <c r="B123" s="51" t="s">
        <v>156</v>
      </c>
      <c r="C123" s="2" t="s">
        <v>10</v>
      </c>
      <c r="D123" s="2">
        <v>7.5</v>
      </c>
      <c r="E123" s="97"/>
      <c r="F123" s="9">
        <f t="shared" ref="F123" si="17">D123*E123</f>
        <v>0</v>
      </c>
    </row>
    <row r="124" spans="1:6" s="1" customFormat="1" ht="15.75" customHeight="1" x14ac:dyDescent="0.3">
      <c r="A124" s="81">
        <v>962031132</v>
      </c>
      <c r="B124" s="51" t="s">
        <v>131</v>
      </c>
      <c r="C124" s="2" t="s">
        <v>10</v>
      </c>
      <c r="D124" s="91">
        <v>28.8</v>
      </c>
      <c r="E124" s="97"/>
      <c r="F124" s="9">
        <f t="shared" ref="F124" si="18">D124*E124</f>
        <v>0</v>
      </c>
    </row>
    <row r="125" spans="1:6" s="1" customFormat="1" ht="13" x14ac:dyDescent="0.3">
      <c r="A125" s="81">
        <v>962031133</v>
      </c>
      <c r="B125" s="2" t="s">
        <v>96</v>
      </c>
      <c r="C125" s="2" t="s">
        <v>10</v>
      </c>
      <c r="D125" s="91">
        <v>24.9</v>
      </c>
      <c r="E125" s="97"/>
      <c r="F125" s="9">
        <f t="shared" si="16"/>
        <v>0</v>
      </c>
    </row>
    <row r="126" spans="1:6" s="1" customFormat="1" ht="21" x14ac:dyDescent="0.3">
      <c r="A126" s="81">
        <v>962032231</v>
      </c>
      <c r="B126" s="51" t="s">
        <v>132</v>
      </c>
      <c r="C126" s="2" t="s">
        <v>14</v>
      </c>
      <c r="D126" s="91">
        <v>3.24</v>
      </c>
      <c r="E126" s="97"/>
      <c r="F126" s="9">
        <f t="shared" ref="F126" si="19">D126*E126</f>
        <v>0</v>
      </c>
    </row>
    <row r="127" spans="1:6" s="1" customFormat="1" ht="21" x14ac:dyDescent="0.3">
      <c r="A127" s="81">
        <v>962032241</v>
      </c>
      <c r="B127" s="51" t="s">
        <v>145</v>
      </c>
      <c r="C127" s="2" t="s">
        <v>14</v>
      </c>
      <c r="D127" s="2">
        <v>2.2999999999999998</v>
      </c>
      <c r="E127" s="97"/>
      <c r="F127" s="9">
        <f t="shared" si="16"/>
        <v>0</v>
      </c>
    </row>
    <row r="128" spans="1:6" s="1" customFormat="1" ht="21" x14ac:dyDescent="0.3">
      <c r="A128" s="81">
        <v>963053935</v>
      </c>
      <c r="B128" s="51" t="s">
        <v>140</v>
      </c>
      <c r="C128" s="2" t="s">
        <v>10</v>
      </c>
      <c r="D128" s="2">
        <v>4.5</v>
      </c>
      <c r="E128" s="97"/>
      <c r="F128" s="9">
        <f t="shared" si="16"/>
        <v>0</v>
      </c>
    </row>
    <row r="129" spans="1:6" s="1" customFormat="1" ht="13" x14ac:dyDescent="0.3">
      <c r="A129" s="81">
        <v>963051113</v>
      </c>
      <c r="B129" s="51" t="s">
        <v>141</v>
      </c>
      <c r="C129" s="2" t="s">
        <v>14</v>
      </c>
      <c r="D129" s="2">
        <v>1.8</v>
      </c>
      <c r="E129" s="97"/>
      <c r="F129" s="9">
        <f t="shared" si="16"/>
        <v>0</v>
      </c>
    </row>
    <row r="130" spans="1:6" s="1" customFormat="1" ht="13" x14ac:dyDescent="0.3">
      <c r="A130" s="81">
        <v>977212111</v>
      </c>
      <c r="B130" s="51" t="s">
        <v>142</v>
      </c>
      <c r="C130" s="2" t="s">
        <v>10</v>
      </c>
      <c r="D130" s="2">
        <v>3.5</v>
      </c>
      <c r="E130" s="97"/>
      <c r="F130" s="9">
        <f t="shared" ref="F130" si="20">D130*E130</f>
        <v>0</v>
      </c>
    </row>
    <row r="131" spans="1:6" s="1" customFormat="1" ht="23.25" customHeight="1" x14ac:dyDescent="0.3">
      <c r="A131" s="81">
        <v>965042141</v>
      </c>
      <c r="B131" s="51" t="s">
        <v>97</v>
      </c>
      <c r="C131" s="2" t="s">
        <v>14</v>
      </c>
      <c r="D131" s="2">
        <v>10.94</v>
      </c>
      <c r="E131" s="97"/>
      <c r="F131" s="9">
        <f t="shared" si="16"/>
        <v>0</v>
      </c>
    </row>
    <row r="132" spans="1:6" s="1" customFormat="1" ht="24" customHeight="1" x14ac:dyDescent="0.3">
      <c r="A132" s="81">
        <v>967031132</v>
      </c>
      <c r="B132" s="51" t="s">
        <v>98</v>
      </c>
      <c r="C132" s="2" t="s">
        <v>10</v>
      </c>
      <c r="D132" s="2">
        <v>5.8</v>
      </c>
      <c r="E132" s="97"/>
      <c r="F132" s="9">
        <f t="shared" si="16"/>
        <v>0</v>
      </c>
    </row>
    <row r="133" spans="1:6" s="1" customFormat="1" ht="13" x14ac:dyDescent="0.3">
      <c r="A133" s="81">
        <v>968072455</v>
      </c>
      <c r="B133" s="51" t="s">
        <v>253</v>
      </c>
      <c r="C133" s="2" t="s">
        <v>10</v>
      </c>
      <c r="D133" s="2">
        <v>11.2</v>
      </c>
      <c r="E133" s="97"/>
      <c r="F133" s="9">
        <f t="shared" si="16"/>
        <v>0</v>
      </c>
    </row>
    <row r="134" spans="1:6" s="1" customFormat="1" ht="25" customHeight="1" x14ac:dyDescent="0.3">
      <c r="A134" s="81">
        <v>968082015</v>
      </c>
      <c r="B134" s="51" t="s">
        <v>138</v>
      </c>
      <c r="C134" s="2" t="s">
        <v>10</v>
      </c>
      <c r="D134" s="2">
        <v>0.6</v>
      </c>
      <c r="E134" s="97"/>
      <c r="F134" s="9">
        <f t="shared" ref="F134:F135" si="21">D134*E134</f>
        <v>0</v>
      </c>
    </row>
    <row r="135" spans="1:6" s="1" customFormat="1" ht="13" x14ac:dyDescent="0.3">
      <c r="A135" s="81">
        <v>968082022</v>
      </c>
      <c r="B135" s="2" t="s">
        <v>139</v>
      </c>
      <c r="C135" s="2" t="s">
        <v>10</v>
      </c>
      <c r="D135" s="2">
        <v>2.7</v>
      </c>
      <c r="E135" s="97"/>
      <c r="F135" s="9">
        <f t="shared" si="21"/>
        <v>0</v>
      </c>
    </row>
    <row r="136" spans="1:6" s="1" customFormat="1" ht="21" x14ac:dyDescent="0.3">
      <c r="A136" s="81">
        <v>971035661</v>
      </c>
      <c r="B136" s="51" t="s">
        <v>99</v>
      </c>
      <c r="C136" s="2" t="s">
        <v>14</v>
      </c>
      <c r="D136" s="2">
        <v>1.1399999999999999</v>
      </c>
      <c r="E136" s="97"/>
      <c r="F136" s="9">
        <f t="shared" si="16"/>
        <v>0</v>
      </c>
    </row>
    <row r="137" spans="1:6" s="1" customFormat="1" ht="21" x14ac:dyDescent="0.3">
      <c r="A137" s="81">
        <v>973031151</v>
      </c>
      <c r="B137" s="51" t="s">
        <v>100</v>
      </c>
      <c r="C137" s="2" t="s">
        <v>14</v>
      </c>
      <c r="D137" s="2">
        <v>0.6</v>
      </c>
      <c r="E137" s="97"/>
      <c r="F137" s="9">
        <f t="shared" si="16"/>
        <v>0</v>
      </c>
    </row>
    <row r="138" spans="1:6" s="1" customFormat="1" ht="21" x14ac:dyDescent="0.3">
      <c r="A138" s="81">
        <v>973031326</v>
      </c>
      <c r="B138" s="51" t="s">
        <v>101</v>
      </c>
      <c r="C138" s="2" t="s">
        <v>12</v>
      </c>
      <c r="D138" s="2">
        <v>4</v>
      </c>
      <c r="E138" s="97"/>
      <c r="F138" s="9">
        <f t="shared" si="16"/>
        <v>0</v>
      </c>
    </row>
    <row r="139" spans="1:6" s="1" customFormat="1" ht="21" x14ac:dyDescent="0.3">
      <c r="A139" s="81">
        <v>973031812</v>
      </c>
      <c r="B139" s="51" t="s">
        <v>151</v>
      </c>
      <c r="C139" s="2" t="s">
        <v>11</v>
      </c>
      <c r="D139" s="2">
        <v>6</v>
      </c>
      <c r="E139" s="97"/>
      <c r="F139" s="9">
        <f t="shared" si="16"/>
        <v>0</v>
      </c>
    </row>
    <row r="140" spans="1:6" s="1" customFormat="1" ht="21" x14ac:dyDescent="0.3">
      <c r="A140" s="81">
        <v>973031813</v>
      </c>
      <c r="B140" s="51" t="s">
        <v>102</v>
      </c>
      <c r="C140" s="2" t="s">
        <v>11</v>
      </c>
      <c r="D140" s="2">
        <v>3</v>
      </c>
      <c r="E140" s="97"/>
      <c r="F140" s="9">
        <f t="shared" si="16"/>
        <v>0</v>
      </c>
    </row>
    <row r="141" spans="1:6" s="1" customFormat="1" ht="21" x14ac:dyDescent="0.3">
      <c r="A141" s="81">
        <v>973031824</v>
      </c>
      <c r="B141" s="51" t="s">
        <v>147</v>
      </c>
      <c r="C141" s="2" t="s">
        <v>11</v>
      </c>
      <c r="D141" s="2">
        <v>2.4</v>
      </c>
      <c r="E141" s="97"/>
      <c r="F141" s="9">
        <f t="shared" ref="F141" si="22">D141*E141</f>
        <v>0</v>
      </c>
    </row>
    <row r="142" spans="1:6" s="1" customFormat="1" ht="25.5" customHeight="1" x14ac:dyDescent="0.3">
      <c r="A142" s="81">
        <v>978013141</v>
      </c>
      <c r="B142" s="51" t="s">
        <v>255</v>
      </c>
      <c r="C142" s="2" t="s">
        <v>10</v>
      </c>
      <c r="D142" s="2">
        <v>117.8</v>
      </c>
      <c r="E142" s="97"/>
      <c r="F142" s="9">
        <f t="shared" si="16"/>
        <v>0</v>
      </c>
    </row>
    <row r="143" spans="1:6" s="1" customFormat="1" ht="37" customHeight="1" x14ac:dyDescent="0.3">
      <c r="A143" s="81">
        <v>978013191</v>
      </c>
      <c r="B143" s="51" t="s">
        <v>262</v>
      </c>
      <c r="C143" s="2" t="s">
        <v>10</v>
      </c>
      <c r="D143" s="2">
        <v>52.1</v>
      </c>
      <c r="E143" s="97"/>
      <c r="F143" s="9">
        <f t="shared" ref="F143" si="23">D143*E143</f>
        <v>0</v>
      </c>
    </row>
    <row r="144" spans="1:6" ht="20.5" x14ac:dyDescent="0.25">
      <c r="A144" s="81">
        <v>975043121</v>
      </c>
      <c r="B144" s="51" t="s">
        <v>137</v>
      </c>
      <c r="C144" s="2" t="s">
        <v>11</v>
      </c>
      <c r="D144" s="2">
        <v>11.1</v>
      </c>
      <c r="E144" s="97"/>
      <c r="F144" s="9">
        <f t="shared" ref="F144" si="24">D144*E144</f>
        <v>0</v>
      </c>
    </row>
    <row r="145" spans="1:6" ht="24" customHeight="1" x14ac:dyDescent="0.25">
      <c r="A145" s="81">
        <v>997013151</v>
      </c>
      <c r="B145" s="51" t="s">
        <v>254</v>
      </c>
      <c r="C145" s="2" t="s">
        <v>13</v>
      </c>
      <c r="D145" s="2">
        <v>61.5</v>
      </c>
      <c r="E145" s="97"/>
      <c r="F145" s="9">
        <f t="shared" si="16"/>
        <v>0</v>
      </c>
    </row>
    <row r="146" spans="1:6" ht="20.5" x14ac:dyDescent="0.25">
      <c r="A146" s="81">
        <v>997013501</v>
      </c>
      <c r="B146" s="51" t="s">
        <v>103</v>
      </c>
      <c r="C146" s="2" t="s">
        <v>13</v>
      </c>
      <c r="D146" s="2">
        <v>61.5</v>
      </c>
      <c r="E146" s="97"/>
      <c r="F146" s="9">
        <f t="shared" si="16"/>
        <v>0</v>
      </c>
    </row>
    <row r="147" spans="1:6" s="1" customFormat="1" ht="21" x14ac:dyDescent="0.3">
      <c r="A147" s="81">
        <v>997013509</v>
      </c>
      <c r="B147" s="51" t="s">
        <v>104</v>
      </c>
      <c r="C147" s="2" t="s">
        <v>13</v>
      </c>
      <c r="D147" s="2">
        <v>430.5</v>
      </c>
      <c r="E147" s="97"/>
      <c r="F147" s="9">
        <f t="shared" si="16"/>
        <v>0</v>
      </c>
    </row>
    <row r="148" spans="1:6" s="1" customFormat="1" ht="24" customHeight="1" x14ac:dyDescent="0.3">
      <c r="A148" s="81">
        <v>997013609</v>
      </c>
      <c r="B148" s="51" t="s">
        <v>105</v>
      </c>
      <c r="C148" s="2" t="s">
        <v>13</v>
      </c>
      <c r="D148" s="2">
        <v>61.5</v>
      </c>
      <c r="E148" s="97"/>
      <c r="F148" s="9">
        <f t="shared" si="16"/>
        <v>0</v>
      </c>
    </row>
    <row r="149" spans="1:6" s="1" customFormat="1" ht="13" x14ac:dyDescent="0.3">
      <c r="A149" s="84"/>
      <c r="B149" s="6"/>
      <c r="C149" s="6"/>
      <c r="D149" s="6"/>
      <c r="E149" s="6"/>
      <c r="F149" s="62"/>
    </row>
    <row r="150" spans="1:6" s="1" customFormat="1" ht="13" x14ac:dyDescent="0.3">
      <c r="A150" s="83"/>
      <c r="B150" s="89" t="s">
        <v>19</v>
      </c>
      <c r="C150" s="63"/>
      <c r="D150" s="63"/>
      <c r="E150" s="63"/>
      <c r="F150" s="61">
        <f>SUM(F151:F153)</f>
        <v>0</v>
      </c>
    </row>
    <row r="151" spans="1:6" s="1" customFormat="1" ht="36" customHeight="1" x14ac:dyDescent="0.3">
      <c r="A151" s="81">
        <v>713121111</v>
      </c>
      <c r="B151" s="51" t="s">
        <v>190</v>
      </c>
      <c r="C151" s="2" t="s">
        <v>10</v>
      </c>
      <c r="D151" s="2">
        <v>83.69</v>
      </c>
      <c r="E151" s="97"/>
      <c r="F151" s="9">
        <f t="shared" si="16"/>
        <v>0</v>
      </c>
    </row>
    <row r="152" spans="1:6" s="1" customFormat="1" ht="25" customHeight="1" x14ac:dyDescent="0.3">
      <c r="A152" s="81">
        <v>1304111</v>
      </c>
      <c r="B152" s="51" t="s">
        <v>191</v>
      </c>
      <c r="C152" s="2" t="s">
        <v>14</v>
      </c>
      <c r="D152" s="2">
        <v>4.3</v>
      </c>
      <c r="E152" s="97"/>
      <c r="F152" s="9">
        <f t="shared" si="16"/>
        <v>0</v>
      </c>
    </row>
    <row r="153" spans="1:6" s="1" customFormat="1" ht="21" x14ac:dyDescent="0.3">
      <c r="A153" s="81">
        <v>998713202</v>
      </c>
      <c r="B153" s="51" t="s">
        <v>106</v>
      </c>
      <c r="C153" s="2" t="s">
        <v>56</v>
      </c>
      <c r="D153" s="9">
        <f>SUM(F151:F152)*0.01</f>
        <v>0</v>
      </c>
      <c r="E153" s="97"/>
      <c r="F153" s="9">
        <f t="shared" si="16"/>
        <v>0</v>
      </c>
    </row>
    <row r="154" spans="1:6" s="1" customFormat="1" ht="13" x14ac:dyDescent="0.3">
      <c r="A154" s="84"/>
      <c r="B154" s="6"/>
      <c r="C154" s="6"/>
      <c r="D154" s="6"/>
      <c r="E154" s="6"/>
      <c r="F154" s="62"/>
    </row>
    <row r="155" spans="1:6" s="1" customFormat="1" ht="13" x14ac:dyDescent="0.3">
      <c r="A155" s="83"/>
      <c r="B155" s="63" t="s">
        <v>41</v>
      </c>
      <c r="C155" s="63"/>
      <c r="D155" s="63"/>
      <c r="E155" s="63"/>
      <c r="F155" s="61">
        <f>SUM(F156:F159)</f>
        <v>0</v>
      </c>
    </row>
    <row r="156" spans="1:6" s="1" customFormat="1" ht="21" x14ac:dyDescent="0.3">
      <c r="A156" s="81">
        <v>763131451</v>
      </c>
      <c r="B156" s="51" t="s">
        <v>189</v>
      </c>
      <c r="C156" s="2" t="s">
        <v>10</v>
      </c>
      <c r="D156" s="2">
        <v>19.11</v>
      </c>
      <c r="E156" s="97"/>
      <c r="F156" s="9">
        <f t="shared" ref="F156" si="25">D156*E156</f>
        <v>0</v>
      </c>
    </row>
    <row r="157" spans="1:6" s="1" customFormat="1" ht="38.15" customHeight="1" x14ac:dyDescent="0.3">
      <c r="A157" s="81">
        <v>763431001</v>
      </c>
      <c r="B157" s="51" t="s">
        <v>126</v>
      </c>
      <c r="C157" s="2" t="s">
        <v>10</v>
      </c>
      <c r="D157" s="2">
        <v>60.74</v>
      </c>
      <c r="E157" s="97"/>
      <c r="F157" s="9">
        <f t="shared" ref="F157:F170" si="26">D157*E157</f>
        <v>0</v>
      </c>
    </row>
    <row r="158" spans="1:6" s="1" customFormat="1" ht="34.5" customHeight="1" x14ac:dyDescent="0.3">
      <c r="A158" s="81">
        <v>6285006</v>
      </c>
      <c r="B158" s="51" t="s">
        <v>186</v>
      </c>
      <c r="C158" s="2" t="s">
        <v>10</v>
      </c>
      <c r="D158" s="2">
        <v>63.78</v>
      </c>
      <c r="E158" s="97"/>
      <c r="F158" s="9">
        <f t="shared" ref="F158" si="27">D158*E158</f>
        <v>0</v>
      </c>
    </row>
    <row r="159" spans="1:6" s="1" customFormat="1" ht="21" x14ac:dyDescent="0.3">
      <c r="A159" s="81">
        <v>998763402</v>
      </c>
      <c r="B159" s="51" t="s">
        <v>107</v>
      </c>
      <c r="C159" s="2" t="s">
        <v>56</v>
      </c>
      <c r="D159" s="9">
        <f>SUM(F156:F158)*0.01</f>
        <v>0</v>
      </c>
      <c r="E159" s="97"/>
      <c r="F159" s="9">
        <f t="shared" si="26"/>
        <v>0</v>
      </c>
    </row>
    <row r="160" spans="1:6" s="1" customFormat="1" ht="13" x14ac:dyDescent="0.3">
      <c r="A160" s="84"/>
      <c r="B160" s="6"/>
      <c r="C160" s="6"/>
      <c r="D160" s="6"/>
      <c r="E160" s="6"/>
      <c r="F160" s="62"/>
    </row>
    <row r="161" spans="1:6" s="1" customFormat="1" ht="13" x14ac:dyDescent="0.3">
      <c r="A161" s="83"/>
      <c r="B161" s="63" t="s">
        <v>20</v>
      </c>
      <c r="C161" s="63"/>
      <c r="D161" s="63"/>
      <c r="E161" s="63"/>
      <c r="F161" s="61">
        <f>SUM(F162:F163)</f>
        <v>0</v>
      </c>
    </row>
    <row r="162" spans="1:6" s="1" customFormat="1" ht="21" x14ac:dyDescent="0.3">
      <c r="A162" s="81">
        <v>764216603</v>
      </c>
      <c r="B162" s="51" t="s">
        <v>197</v>
      </c>
      <c r="C162" s="2" t="s">
        <v>11</v>
      </c>
      <c r="D162" s="2">
        <v>1</v>
      </c>
      <c r="E162" s="97"/>
      <c r="F162" s="9">
        <f t="shared" ref="F162" si="28">D162*E162</f>
        <v>0</v>
      </c>
    </row>
    <row r="163" spans="1:6" s="1" customFormat="1" ht="21" x14ac:dyDescent="0.3">
      <c r="A163" s="81">
        <v>998764202</v>
      </c>
      <c r="B163" s="51" t="s">
        <v>108</v>
      </c>
      <c r="C163" s="2" t="s">
        <v>56</v>
      </c>
      <c r="D163" s="9">
        <f>SUM(F162:F162)*0.01</f>
        <v>0</v>
      </c>
      <c r="E163" s="97"/>
      <c r="F163" s="9">
        <f t="shared" si="26"/>
        <v>0</v>
      </c>
    </row>
    <row r="164" spans="1:6" s="1" customFormat="1" ht="13" x14ac:dyDescent="0.3">
      <c r="A164" s="84"/>
      <c r="B164" s="85"/>
      <c r="C164" s="6"/>
      <c r="D164" s="6"/>
      <c r="E164" s="6"/>
      <c r="F164" s="62"/>
    </row>
    <row r="165" spans="1:6" s="1" customFormat="1" ht="13" x14ac:dyDescent="0.3">
      <c r="A165" s="83"/>
      <c r="B165" s="63" t="s">
        <v>21</v>
      </c>
      <c r="C165" s="63"/>
      <c r="D165" s="63"/>
      <c r="E165" s="63"/>
      <c r="F165" s="61">
        <f>SUM(F166:F181)</f>
        <v>0</v>
      </c>
    </row>
    <row r="166" spans="1:6" ht="20.5" x14ac:dyDescent="0.25">
      <c r="A166" s="81">
        <v>766660001</v>
      </c>
      <c r="B166" s="51" t="s">
        <v>160</v>
      </c>
      <c r="C166" s="2" t="s">
        <v>12</v>
      </c>
      <c r="D166" s="2">
        <v>1</v>
      </c>
      <c r="E166" s="97"/>
      <c r="F166" s="9">
        <f t="shared" ref="F166:F169" si="29">D166*E166</f>
        <v>0</v>
      </c>
    </row>
    <row r="167" spans="1:6" ht="20.5" x14ac:dyDescent="0.25">
      <c r="A167" s="81">
        <v>766660021</v>
      </c>
      <c r="B167" s="51" t="s">
        <v>161</v>
      </c>
      <c r="C167" s="2" t="s">
        <v>12</v>
      </c>
      <c r="D167" s="2">
        <v>2</v>
      </c>
      <c r="E167" s="97"/>
      <c r="F167" s="9">
        <f t="shared" si="29"/>
        <v>0</v>
      </c>
    </row>
    <row r="168" spans="1:6" ht="20.5" x14ac:dyDescent="0.25">
      <c r="A168" s="81">
        <v>766660171</v>
      </c>
      <c r="B168" s="51" t="s">
        <v>162</v>
      </c>
      <c r="C168" s="2" t="s">
        <v>12</v>
      </c>
      <c r="D168" s="2">
        <v>2</v>
      </c>
      <c r="E168" s="97"/>
      <c r="F168" s="9">
        <f t="shared" si="29"/>
        <v>0</v>
      </c>
    </row>
    <row r="169" spans="1:6" ht="20.5" x14ac:dyDescent="0.25">
      <c r="A169" s="81">
        <v>766660182</v>
      </c>
      <c r="B169" s="51" t="s">
        <v>163</v>
      </c>
      <c r="C169" s="2" t="s">
        <v>12</v>
      </c>
      <c r="D169" s="2">
        <v>1</v>
      </c>
      <c r="E169" s="97"/>
      <c r="F169" s="9">
        <f t="shared" si="29"/>
        <v>0</v>
      </c>
    </row>
    <row r="170" spans="1:6" s="1" customFormat="1" ht="13" x14ac:dyDescent="0.3">
      <c r="A170" s="81">
        <v>76605</v>
      </c>
      <c r="B170" s="51" t="s">
        <v>175</v>
      </c>
      <c r="C170" s="2" t="s">
        <v>12</v>
      </c>
      <c r="D170" s="2">
        <v>3</v>
      </c>
      <c r="E170" s="97"/>
      <c r="F170" s="9">
        <f t="shared" si="26"/>
        <v>0</v>
      </c>
    </row>
    <row r="171" spans="1:6" s="1" customFormat="1" ht="25" customHeight="1" x14ac:dyDescent="0.3">
      <c r="A171" s="81">
        <v>76608</v>
      </c>
      <c r="B171" s="51" t="s">
        <v>174</v>
      </c>
      <c r="C171" s="2" t="s">
        <v>12</v>
      </c>
      <c r="D171" s="2">
        <v>2</v>
      </c>
      <c r="E171" s="97"/>
      <c r="F171" s="9">
        <f t="shared" ref="F171:F222" si="30">D171*E171</f>
        <v>0</v>
      </c>
    </row>
    <row r="172" spans="1:6" s="1" customFormat="1" ht="25" customHeight="1" x14ac:dyDescent="0.3">
      <c r="A172" s="81">
        <v>76609</v>
      </c>
      <c r="B172" s="51" t="s">
        <v>173</v>
      </c>
      <c r="C172" s="2" t="s">
        <v>12</v>
      </c>
      <c r="D172" s="2">
        <v>1</v>
      </c>
      <c r="E172" s="97"/>
      <c r="F172" s="9">
        <f t="shared" si="30"/>
        <v>0</v>
      </c>
    </row>
    <row r="173" spans="1:6" s="1" customFormat="1" ht="21" x14ac:dyDescent="0.3">
      <c r="A173" s="81">
        <v>766622216</v>
      </c>
      <c r="B173" s="51" t="s">
        <v>195</v>
      </c>
      <c r="C173" s="2" t="s">
        <v>12</v>
      </c>
      <c r="D173" s="2">
        <v>1</v>
      </c>
      <c r="E173" s="97"/>
      <c r="F173" s="9">
        <f t="shared" si="30"/>
        <v>0</v>
      </c>
    </row>
    <row r="174" spans="1:6" ht="22.5" customHeight="1" x14ac:dyDescent="0.25">
      <c r="A174" s="81">
        <v>76621</v>
      </c>
      <c r="B174" s="51" t="s">
        <v>196</v>
      </c>
      <c r="C174" s="2" t="s">
        <v>12</v>
      </c>
      <c r="D174" s="2">
        <v>1</v>
      </c>
      <c r="E174" s="97"/>
      <c r="F174" s="9">
        <f t="shared" si="30"/>
        <v>0</v>
      </c>
    </row>
    <row r="175" spans="1:6" s="1" customFormat="1" ht="13.5" customHeight="1" x14ac:dyDescent="0.3">
      <c r="A175" s="81" t="s">
        <v>176</v>
      </c>
      <c r="B175" s="51" t="s">
        <v>177</v>
      </c>
      <c r="C175" s="2" t="s">
        <v>12</v>
      </c>
      <c r="D175" s="2">
        <v>6</v>
      </c>
      <c r="E175" s="97"/>
      <c r="F175" s="9">
        <f t="shared" si="30"/>
        <v>0</v>
      </c>
    </row>
    <row r="176" spans="1:6" s="1" customFormat="1" ht="21" x14ac:dyDescent="0.3">
      <c r="A176" s="81" t="s">
        <v>109</v>
      </c>
      <c r="B176" s="51" t="s">
        <v>198</v>
      </c>
      <c r="C176" s="2" t="s">
        <v>12</v>
      </c>
      <c r="D176" s="2">
        <v>1</v>
      </c>
      <c r="E176" s="97"/>
      <c r="F176" s="9">
        <f t="shared" si="30"/>
        <v>0</v>
      </c>
    </row>
    <row r="177" spans="1:6" s="1" customFormat="1" ht="24.75" customHeight="1" x14ac:dyDescent="0.3">
      <c r="A177" s="81">
        <v>766682111</v>
      </c>
      <c r="B177" s="51" t="s">
        <v>164</v>
      </c>
      <c r="C177" s="2" t="s">
        <v>12</v>
      </c>
      <c r="D177" s="2">
        <v>2</v>
      </c>
      <c r="E177" s="97"/>
      <c r="F177" s="9">
        <f t="shared" si="30"/>
        <v>0</v>
      </c>
    </row>
    <row r="178" spans="1:6" s="1" customFormat="1" ht="21" x14ac:dyDescent="0.3">
      <c r="A178" s="81">
        <v>766682213</v>
      </c>
      <c r="B178" s="51" t="s">
        <v>165</v>
      </c>
      <c r="C178" s="2" t="s">
        <v>12</v>
      </c>
      <c r="D178" s="2">
        <v>1</v>
      </c>
      <c r="E178" s="97"/>
      <c r="F178" s="9">
        <f t="shared" ref="F178:F179" si="31">D178*E178</f>
        <v>0</v>
      </c>
    </row>
    <row r="179" spans="1:6" s="1" customFormat="1" ht="21" x14ac:dyDescent="0.3">
      <c r="A179" s="81">
        <v>28480</v>
      </c>
      <c r="B179" s="51" t="s">
        <v>166</v>
      </c>
      <c r="C179" s="2" t="s">
        <v>12</v>
      </c>
      <c r="D179" s="2">
        <v>2</v>
      </c>
      <c r="E179" s="97"/>
      <c r="F179" s="9">
        <f t="shared" si="31"/>
        <v>0</v>
      </c>
    </row>
    <row r="180" spans="1:6" s="1" customFormat="1" ht="35.15" customHeight="1" x14ac:dyDescent="0.3">
      <c r="A180" s="81">
        <v>28503</v>
      </c>
      <c r="B180" s="51" t="s">
        <v>167</v>
      </c>
      <c r="C180" s="2" t="s">
        <v>12</v>
      </c>
      <c r="D180" s="2">
        <v>1</v>
      </c>
      <c r="E180" s="97"/>
      <c r="F180" s="9">
        <f t="shared" ref="F180" si="32">D180*E180</f>
        <v>0</v>
      </c>
    </row>
    <row r="181" spans="1:6" s="1" customFormat="1" ht="21" x14ac:dyDescent="0.3">
      <c r="A181" s="81">
        <v>998766202</v>
      </c>
      <c r="B181" s="51" t="s">
        <v>110</v>
      </c>
      <c r="C181" s="2" t="s">
        <v>56</v>
      </c>
      <c r="D181" s="9">
        <f>SUM(F166:F180)*0.01</f>
        <v>0</v>
      </c>
      <c r="E181" s="97"/>
      <c r="F181" s="9">
        <f t="shared" si="30"/>
        <v>0</v>
      </c>
    </row>
    <row r="182" spans="1:6" s="1" customFormat="1" ht="13" x14ac:dyDescent="0.3">
      <c r="A182" s="84"/>
      <c r="B182" s="6"/>
      <c r="C182" s="6"/>
      <c r="D182" s="6"/>
      <c r="E182" s="6"/>
      <c r="F182" s="62"/>
    </row>
    <row r="183" spans="1:6" s="1" customFormat="1" ht="13" x14ac:dyDescent="0.3">
      <c r="A183" s="83"/>
      <c r="B183" s="63" t="s">
        <v>0</v>
      </c>
      <c r="C183" s="63"/>
      <c r="D183" s="63"/>
      <c r="E183" s="63"/>
      <c r="F183" s="61">
        <f>SUM(F184:F185)</f>
        <v>0</v>
      </c>
    </row>
    <row r="184" spans="1:6" ht="36" customHeight="1" x14ac:dyDescent="0.25">
      <c r="A184" s="81" t="s">
        <v>134</v>
      </c>
      <c r="B184" s="51" t="s">
        <v>133</v>
      </c>
      <c r="C184" s="2" t="s">
        <v>34</v>
      </c>
      <c r="D184" s="2">
        <v>70</v>
      </c>
      <c r="E184" s="97"/>
      <c r="F184" s="9">
        <f t="shared" si="30"/>
        <v>0</v>
      </c>
    </row>
    <row r="185" spans="1:6" ht="20.5" x14ac:dyDescent="0.25">
      <c r="A185" s="81">
        <v>998767202</v>
      </c>
      <c r="B185" s="51" t="s">
        <v>111</v>
      </c>
      <c r="C185" s="2" t="s">
        <v>56</v>
      </c>
      <c r="D185" s="9">
        <f>SUM(F184:F184)*0.01</f>
        <v>0</v>
      </c>
      <c r="E185" s="97"/>
      <c r="F185" s="9">
        <f t="shared" si="30"/>
        <v>0</v>
      </c>
    </row>
    <row r="186" spans="1:6" x14ac:dyDescent="0.25">
      <c r="A186" s="84"/>
      <c r="B186" s="6"/>
      <c r="C186" s="6"/>
      <c r="D186" s="6"/>
      <c r="E186" s="6"/>
      <c r="F186" s="62"/>
    </row>
    <row r="187" spans="1:6" s="1" customFormat="1" ht="13" x14ac:dyDescent="0.3">
      <c r="A187" s="83"/>
      <c r="B187" s="89" t="s">
        <v>112</v>
      </c>
      <c r="C187" s="63"/>
      <c r="D187" s="63"/>
      <c r="E187" s="63"/>
      <c r="F187" s="61">
        <f>SUM(F188:F193)</f>
        <v>0</v>
      </c>
    </row>
    <row r="188" spans="1:6" x14ac:dyDescent="0.25">
      <c r="A188" s="81">
        <v>771121011</v>
      </c>
      <c r="B188" s="2" t="s">
        <v>113</v>
      </c>
      <c r="C188" s="2" t="s">
        <v>10</v>
      </c>
      <c r="D188" s="2">
        <v>25.68</v>
      </c>
      <c r="E188" s="97"/>
      <c r="F188" s="9">
        <f t="shared" si="30"/>
        <v>0</v>
      </c>
    </row>
    <row r="189" spans="1:6" s="1" customFormat="1" ht="21" x14ac:dyDescent="0.3">
      <c r="A189" s="81">
        <v>771474113</v>
      </c>
      <c r="B189" s="51" t="s">
        <v>114</v>
      </c>
      <c r="C189" s="2" t="s">
        <v>10</v>
      </c>
      <c r="D189" s="2">
        <v>30</v>
      </c>
      <c r="E189" s="97"/>
      <c r="F189" s="9">
        <f t="shared" si="30"/>
        <v>0</v>
      </c>
    </row>
    <row r="190" spans="1:6" s="1" customFormat="1" ht="21" x14ac:dyDescent="0.3">
      <c r="A190" s="81">
        <v>771574418</v>
      </c>
      <c r="B190" s="51" t="s">
        <v>115</v>
      </c>
      <c r="C190" s="2" t="s">
        <v>10</v>
      </c>
      <c r="D190" s="2">
        <v>25.68</v>
      </c>
      <c r="E190" s="97"/>
      <c r="F190" s="9">
        <f t="shared" si="30"/>
        <v>0</v>
      </c>
    </row>
    <row r="191" spans="1:6" s="1" customFormat="1" ht="13" x14ac:dyDescent="0.3">
      <c r="A191" s="81">
        <v>59219514</v>
      </c>
      <c r="B191" s="2" t="s">
        <v>194</v>
      </c>
      <c r="C191" s="2" t="s">
        <v>10</v>
      </c>
      <c r="D191" s="2">
        <v>30.4</v>
      </c>
      <c r="E191" s="97"/>
      <c r="F191" s="9">
        <f t="shared" ref="F191" si="33">D191*E191</f>
        <v>0</v>
      </c>
    </row>
    <row r="192" spans="1:6" s="1" customFormat="1" ht="13" x14ac:dyDescent="0.3">
      <c r="A192" s="81">
        <v>771591184</v>
      </c>
      <c r="B192" s="2" t="s">
        <v>116</v>
      </c>
      <c r="C192" s="2" t="s">
        <v>11</v>
      </c>
      <c r="D192" s="2">
        <v>30</v>
      </c>
      <c r="E192" s="97"/>
      <c r="F192" s="9">
        <f t="shared" si="30"/>
        <v>0</v>
      </c>
    </row>
    <row r="193" spans="1:6" s="1" customFormat="1" ht="21" x14ac:dyDescent="0.3">
      <c r="A193" s="81">
        <v>998771202</v>
      </c>
      <c r="B193" s="51" t="s">
        <v>117</v>
      </c>
      <c r="C193" s="2" t="s">
        <v>56</v>
      </c>
      <c r="D193" s="9">
        <f>SUM(F188:F192)*0.01</f>
        <v>0</v>
      </c>
      <c r="E193" s="97"/>
      <c r="F193" s="9">
        <f t="shared" si="30"/>
        <v>0</v>
      </c>
    </row>
    <row r="194" spans="1:6" s="1" customFormat="1" ht="13" x14ac:dyDescent="0.3">
      <c r="A194" s="84"/>
      <c r="B194" s="6"/>
      <c r="C194" s="6"/>
      <c r="D194" s="6"/>
      <c r="E194" s="6"/>
      <c r="F194" s="62"/>
    </row>
    <row r="195" spans="1:6" s="1" customFormat="1" ht="13" x14ac:dyDescent="0.3">
      <c r="A195" s="83"/>
      <c r="B195" s="63" t="s">
        <v>207</v>
      </c>
      <c r="C195" s="63"/>
      <c r="D195" s="63"/>
      <c r="E195" s="63"/>
      <c r="F195" s="61">
        <f>SUM(F196:F204)</f>
        <v>0</v>
      </c>
    </row>
    <row r="196" spans="1:6" s="1" customFormat="1" ht="13" x14ac:dyDescent="0.3">
      <c r="A196" s="81">
        <v>775111111</v>
      </c>
      <c r="B196" s="2" t="s">
        <v>210</v>
      </c>
      <c r="C196" s="2" t="s">
        <v>10</v>
      </c>
      <c r="D196" s="2">
        <v>83.7</v>
      </c>
      <c r="E196" s="97"/>
      <c r="F196" s="9">
        <f t="shared" ref="F196" si="34">D196*E196</f>
        <v>0</v>
      </c>
    </row>
    <row r="197" spans="1:6" s="1" customFormat="1" ht="13" x14ac:dyDescent="0.3">
      <c r="A197" s="81">
        <v>775111311</v>
      </c>
      <c r="B197" s="2" t="s">
        <v>211</v>
      </c>
      <c r="C197" s="2" t="s">
        <v>10</v>
      </c>
      <c r="D197" s="2">
        <v>83.7</v>
      </c>
      <c r="E197" s="97"/>
      <c r="F197" s="9">
        <f t="shared" ref="F197" si="35">D197*E197</f>
        <v>0</v>
      </c>
    </row>
    <row r="198" spans="1:6" s="1" customFormat="1" ht="21" x14ac:dyDescent="0.3">
      <c r="A198" s="81">
        <v>775141111</v>
      </c>
      <c r="B198" s="51" t="s">
        <v>212</v>
      </c>
      <c r="C198" s="2" t="s">
        <v>10</v>
      </c>
      <c r="D198" s="2">
        <v>83.7</v>
      </c>
      <c r="E198" s="97"/>
      <c r="F198" s="9">
        <f t="shared" ref="F198" si="36">D198*E198</f>
        <v>0</v>
      </c>
    </row>
    <row r="199" spans="1:6" s="1" customFormat="1" ht="21" x14ac:dyDescent="0.3">
      <c r="A199" s="81">
        <v>775145121</v>
      </c>
      <c r="B199" s="51" t="s">
        <v>213</v>
      </c>
      <c r="C199" s="2" t="s">
        <v>10</v>
      </c>
      <c r="D199" s="2">
        <v>83.7</v>
      </c>
      <c r="E199" s="97"/>
      <c r="F199" s="9">
        <f t="shared" ref="F199" si="37">D199*E199</f>
        <v>0</v>
      </c>
    </row>
    <row r="200" spans="1:6" s="1" customFormat="1" ht="23.15" customHeight="1" x14ac:dyDescent="0.3">
      <c r="A200" s="81">
        <v>775413115</v>
      </c>
      <c r="B200" s="51" t="s">
        <v>208</v>
      </c>
      <c r="C200" s="2" t="s">
        <v>11</v>
      </c>
      <c r="D200" s="2">
        <v>50.6</v>
      </c>
      <c r="E200" s="97"/>
      <c r="F200" s="9">
        <f t="shared" ref="F200" si="38">D200*E200</f>
        <v>0</v>
      </c>
    </row>
    <row r="201" spans="1:6" s="1" customFormat="1" ht="13" x14ac:dyDescent="0.3">
      <c r="A201" s="81">
        <v>14102107</v>
      </c>
      <c r="B201" s="2" t="s">
        <v>209</v>
      </c>
      <c r="C201" s="2" t="s">
        <v>11</v>
      </c>
      <c r="D201" s="2">
        <v>55.7</v>
      </c>
      <c r="E201" s="97"/>
      <c r="F201" s="9">
        <f t="shared" ref="F201" si="39">D201*E201</f>
        <v>0</v>
      </c>
    </row>
    <row r="202" spans="1:6" s="1" customFormat="1" ht="24" customHeight="1" x14ac:dyDescent="0.3">
      <c r="A202" s="81">
        <v>775541161</v>
      </c>
      <c r="B202" s="51" t="s">
        <v>206</v>
      </c>
      <c r="C202" s="2" t="s">
        <v>10</v>
      </c>
      <c r="D202" s="2">
        <v>83.7</v>
      </c>
      <c r="E202" s="97"/>
      <c r="F202" s="9">
        <f t="shared" ref="F202" si="40">D202*E202</f>
        <v>0</v>
      </c>
    </row>
    <row r="203" spans="1:6" s="1" customFormat="1" ht="24" customHeight="1" x14ac:dyDescent="0.3">
      <c r="A203" s="81">
        <v>7133326</v>
      </c>
      <c r="B203" s="51" t="s">
        <v>205</v>
      </c>
      <c r="C203" s="2" t="s">
        <v>10</v>
      </c>
      <c r="D203" s="2">
        <v>87.9</v>
      </c>
      <c r="E203" s="97"/>
      <c r="F203" s="9">
        <f t="shared" ref="F203" si="41">D203*E203</f>
        <v>0</v>
      </c>
    </row>
    <row r="204" spans="1:6" s="1" customFormat="1" ht="21" x14ac:dyDescent="0.3">
      <c r="A204" s="81">
        <v>998775202</v>
      </c>
      <c r="B204" s="51" t="s">
        <v>118</v>
      </c>
      <c r="C204" s="2" t="s">
        <v>56</v>
      </c>
      <c r="D204" s="9">
        <f>SUM(F196:F203)*0.01</f>
        <v>0</v>
      </c>
      <c r="E204" s="97"/>
      <c r="F204" s="9">
        <f t="shared" si="30"/>
        <v>0</v>
      </c>
    </row>
    <row r="205" spans="1:6" s="1" customFormat="1" ht="13" x14ac:dyDescent="0.3">
      <c r="A205" s="84"/>
      <c r="B205" s="85"/>
      <c r="C205" s="6"/>
      <c r="D205" s="6"/>
      <c r="E205" s="6"/>
      <c r="F205" s="62"/>
    </row>
    <row r="206" spans="1:6" s="1" customFormat="1" ht="13" x14ac:dyDescent="0.3">
      <c r="A206" s="83"/>
      <c r="B206" s="63" t="s">
        <v>43</v>
      </c>
      <c r="C206" s="63"/>
      <c r="D206" s="63"/>
      <c r="E206" s="63"/>
      <c r="F206" s="61">
        <f>SUM(F207:F210)</f>
        <v>0</v>
      </c>
    </row>
    <row r="207" spans="1:6" ht="20.5" x14ac:dyDescent="0.25">
      <c r="A207" s="81">
        <v>781472218</v>
      </c>
      <c r="B207" s="51" t="s">
        <v>259</v>
      </c>
      <c r="C207" s="2" t="s">
        <v>10</v>
      </c>
      <c r="D207" s="2">
        <v>4</v>
      </c>
      <c r="E207" s="97"/>
      <c r="F207" s="9">
        <f t="shared" ref="F207" si="42">D207*E207</f>
        <v>0</v>
      </c>
    </row>
    <row r="208" spans="1:6" x14ac:dyDescent="0.25">
      <c r="A208" s="81">
        <v>59214315</v>
      </c>
      <c r="B208" s="2" t="s">
        <v>204</v>
      </c>
      <c r="C208" s="2" t="s">
        <v>10</v>
      </c>
      <c r="D208" s="2">
        <v>4.24</v>
      </c>
      <c r="E208" s="97"/>
      <c r="F208" s="9">
        <f t="shared" si="30"/>
        <v>0</v>
      </c>
    </row>
    <row r="209" spans="1:6" x14ac:dyDescent="0.25">
      <c r="A209" s="81">
        <v>781121011</v>
      </c>
      <c r="B209" s="2" t="s">
        <v>119</v>
      </c>
      <c r="C209" s="2" t="s">
        <v>10</v>
      </c>
      <c r="D209" s="2">
        <v>4</v>
      </c>
      <c r="E209" s="97"/>
      <c r="F209" s="9">
        <f t="shared" si="30"/>
        <v>0</v>
      </c>
    </row>
    <row r="210" spans="1:6" s="1" customFormat="1" ht="21" x14ac:dyDescent="0.3">
      <c r="A210" s="81">
        <v>998781202</v>
      </c>
      <c r="B210" s="51" t="s">
        <v>120</v>
      </c>
      <c r="C210" s="2" t="s">
        <v>56</v>
      </c>
      <c r="D210" s="9">
        <f>SUM(F207:F209)*0.01</f>
        <v>0</v>
      </c>
      <c r="E210" s="97"/>
      <c r="F210" s="9">
        <f t="shared" si="30"/>
        <v>0</v>
      </c>
    </row>
    <row r="211" spans="1:6" s="1" customFormat="1" ht="13" x14ac:dyDescent="0.3">
      <c r="A211" s="84"/>
      <c r="B211" s="6"/>
      <c r="C211" s="6"/>
      <c r="D211" s="6"/>
      <c r="E211" s="6"/>
      <c r="F211" s="62"/>
    </row>
    <row r="212" spans="1:6" s="1" customFormat="1" ht="13" x14ac:dyDescent="0.3">
      <c r="A212" s="83"/>
      <c r="B212" s="63" t="s">
        <v>35</v>
      </c>
      <c r="C212" s="63"/>
      <c r="D212" s="63"/>
      <c r="E212" s="63"/>
      <c r="F212" s="61">
        <f>SUM(F213:F217)</f>
        <v>0</v>
      </c>
    </row>
    <row r="213" spans="1:6" s="1" customFormat="1" ht="13" x14ac:dyDescent="0.3">
      <c r="A213" s="81">
        <v>783823165</v>
      </c>
      <c r="B213" s="2" t="s">
        <v>251</v>
      </c>
      <c r="C213" s="2" t="s">
        <v>10</v>
      </c>
      <c r="D213" s="2">
        <v>3.4</v>
      </c>
      <c r="E213" s="97"/>
      <c r="F213" s="9">
        <f t="shared" si="30"/>
        <v>0</v>
      </c>
    </row>
    <row r="214" spans="1:6" s="1" customFormat="1" ht="24" customHeight="1" x14ac:dyDescent="0.3">
      <c r="A214" s="81">
        <v>783827145</v>
      </c>
      <c r="B214" s="51" t="s">
        <v>250</v>
      </c>
      <c r="C214" s="2" t="s">
        <v>10</v>
      </c>
      <c r="D214" s="2">
        <v>3.4</v>
      </c>
      <c r="E214" s="97"/>
      <c r="F214" s="9">
        <f t="shared" si="30"/>
        <v>0</v>
      </c>
    </row>
    <row r="215" spans="1:6" s="1" customFormat="1" ht="21" x14ac:dyDescent="0.3">
      <c r="A215" s="81">
        <v>783314101</v>
      </c>
      <c r="B215" s="51" t="s">
        <v>170</v>
      </c>
      <c r="C215" s="2" t="s">
        <v>10</v>
      </c>
      <c r="D215" s="2">
        <v>6.5</v>
      </c>
      <c r="E215" s="97"/>
      <c r="F215" s="9">
        <f t="shared" si="30"/>
        <v>0</v>
      </c>
    </row>
    <row r="216" spans="1:6" s="1" customFormat="1" ht="21" x14ac:dyDescent="0.3">
      <c r="A216" s="81">
        <v>783315101</v>
      </c>
      <c r="B216" s="51" t="s">
        <v>171</v>
      </c>
      <c r="C216" s="2" t="s">
        <v>10</v>
      </c>
      <c r="D216" s="2">
        <v>6.5</v>
      </c>
      <c r="E216" s="97"/>
      <c r="F216" s="9">
        <f t="shared" si="30"/>
        <v>0</v>
      </c>
    </row>
    <row r="217" spans="1:6" s="1" customFormat="1" ht="21" x14ac:dyDescent="0.3">
      <c r="A217" s="81">
        <v>783317101</v>
      </c>
      <c r="B217" s="51" t="s">
        <v>172</v>
      </c>
      <c r="C217" s="2" t="s">
        <v>10</v>
      </c>
      <c r="D217" s="2">
        <v>6.5</v>
      </c>
      <c r="E217" s="97"/>
      <c r="F217" s="9">
        <f t="shared" si="30"/>
        <v>0</v>
      </c>
    </row>
    <row r="218" spans="1:6" x14ac:dyDescent="0.25">
      <c r="A218" s="84"/>
      <c r="B218" s="6"/>
      <c r="C218" s="6"/>
      <c r="D218" s="6"/>
      <c r="E218" s="6"/>
      <c r="F218" s="62"/>
    </row>
    <row r="219" spans="1:6" s="1" customFormat="1" ht="13" x14ac:dyDescent="0.3">
      <c r="A219" s="83"/>
      <c r="B219" s="63" t="s">
        <v>44</v>
      </c>
      <c r="C219" s="63"/>
      <c r="D219" s="63"/>
      <c r="E219" s="63"/>
      <c r="F219" s="61">
        <f>SUM(F220:F224)</f>
        <v>0</v>
      </c>
    </row>
    <row r="220" spans="1:6" x14ac:dyDescent="0.25">
      <c r="A220" s="81">
        <v>784111011</v>
      </c>
      <c r="B220" s="2" t="s">
        <v>121</v>
      </c>
      <c r="C220" s="2" t="s">
        <v>10</v>
      </c>
      <c r="D220" s="2">
        <v>249.34</v>
      </c>
      <c r="E220" s="97"/>
      <c r="F220" s="9">
        <f t="shared" si="30"/>
        <v>0</v>
      </c>
    </row>
    <row r="221" spans="1:6" x14ac:dyDescent="0.25">
      <c r="A221" s="81">
        <v>784121001</v>
      </c>
      <c r="B221" s="2" t="s">
        <v>122</v>
      </c>
      <c r="C221" s="2" t="s">
        <v>10</v>
      </c>
      <c r="D221" s="2">
        <v>147.33000000000001</v>
      </c>
      <c r="E221" s="97"/>
      <c r="F221" s="9">
        <f t="shared" si="30"/>
        <v>0</v>
      </c>
    </row>
    <row r="222" spans="1:6" x14ac:dyDescent="0.25">
      <c r="A222" s="81">
        <v>784171101</v>
      </c>
      <c r="B222" s="2" t="s">
        <v>123</v>
      </c>
      <c r="C222" s="2" t="s">
        <v>10</v>
      </c>
      <c r="D222" s="2">
        <v>109.38</v>
      </c>
      <c r="E222" s="97"/>
      <c r="F222" s="9">
        <f t="shared" si="30"/>
        <v>0</v>
      </c>
    </row>
    <row r="223" spans="1:6" ht="20.5" x14ac:dyDescent="0.25">
      <c r="A223" s="81">
        <v>784181101</v>
      </c>
      <c r="B223" s="51" t="s">
        <v>124</v>
      </c>
      <c r="C223" s="2" t="s">
        <v>10</v>
      </c>
      <c r="D223" s="2">
        <v>249.34</v>
      </c>
      <c r="E223" s="97"/>
      <c r="F223" s="9">
        <f t="shared" ref="F223:F224" si="43">D223*E223</f>
        <v>0</v>
      </c>
    </row>
    <row r="224" spans="1:6" ht="20.5" x14ac:dyDescent="0.25">
      <c r="A224" s="81">
        <v>784221101</v>
      </c>
      <c r="B224" s="51" t="s">
        <v>125</v>
      </c>
      <c r="C224" s="2" t="s">
        <v>10</v>
      </c>
      <c r="D224" s="2">
        <v>249.34</v>
      </c>
      <c r="E224" s="97"/>
      <c r="F224" s="9">
        <f t="shared" si="43"/>
        <v>0</v>
      </c>
    </row>
    <row r="225" spans="1:6" x14ac:dyDescent="0.25">
      <c r="A225" s="84"/>
      <c r="B225" s="6"/>
      <c r="C225" s="6"/>
      <c r="D225" s="6"/>
      <c r="E225" s="6"/>
      <c r="F225" s="62"/>
    </row>
    <row r="226" spans="1:6" x14ac:dyDescent="0.25">
      <c r="A226" s="6"/>
      <c r="B226" s="6"/>
      <c r="C226" s="6"/>
      <c r="D226" s="6"/>
      <c r="E226" s="6"/>
      <c r="F226" s="6"/>
    </row>
    <row r="227" spans="1:6" x14ac:dyDescent="0.25">
      <c r="F227" s="90"/>
    </row>
    <row r="228" spans="1:6" x14ac:dyDescent="0.25">
      <c r="F228" s="90"/>
    </row>
  </sheetData>
  <sheetProtection algorithmName="SHA-512" hashValue="lCDtQfVdVZgyPW1qUYDmhr1E/FDbZwj5yC3Le9YgwvdRTKB5YIeYsjDN2hkn+BIdjrRhb+u3eY9cQTIfkfo4jg==" saltValue="XjuYC9FxnBgjjxROxtladA==" spinCount="100000" sheet="1" objects="1" scenarios="1"/>
  <mergeCells count="3">
    <mergeCell ref="B6:F6"/>
    <mergeCell ref="B7:F7"/>
    <mergeCell ref="B10:F10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6"/>
  <sheetViews>
    <sheetView topLeftCell="A44" workbookViewId="0">
      <selection activeCell="B42" sqref="B42"/>
    </sheetView>
  </sheetViews>
  <sheetFormatPr defaultColWidth="8.81640625" defaultRowHeight="12.5" x14ac:dyDescent="0.25"/>
  <cols>
    <col min="1" max="1" width="12.26953125" customWidth="1"/>
    <col min="2" max="2" width="36.1796875" customWidth="1"/>
    <col min="3" max="3" width="6.453125" customWidth="1"/>
    <col min="4" max="4" width="7.453125" customWidth="1"/>
    <col min="5" max="5" width="8.453125" customWidth="1"/>
    <col min="6" max="6" width="15.453125" customWidth="1"/>
  </cols>
  <sheetData>
    <row r="1" spans="1:6" ht="28" x14ac:dyDescent="0.6">
      <c r="B1" s="57" t="s">
        <v>268</v>
      </c>
      <c r="F1" t="s">
        <v>269</v>
      </c>
    </row>
    <row r="4" spans="1:6" ht="39" customHeight="1" x14ac:dyDescent="0.35">
      <c r="B4" s="95" t="s">
        <v>266</v>
      </c>
      <c r="C4" s="96"/>
      <c r="D4" s="96"/>
      <c r="E4" s="96"/>
      <c r="F4" s="96"/>
    </row>
    <row r="5" spans="1:6" ht="22" customHeight="1" x14ac:dyDescent="0.4">
      <c r="A5" s="17" t="s">
        <v>3</v>
      </c>
      <c r="B5" s="95" t="s">
        <v>51</v>
      </c>
      <c r="C5" s="96"/>
      <c r="D5" s="96"/>
      <c r="E5" s="96"/>
      <c r="F5" s="96"/>
    </row>
    <row r="7" spans="1:6" ht="13" x14ac:dyDescent="0.3">
      <c r="B7" s="1" t="s">
        <v>29</v>
      </c>
    </row>
    <row r="8" spans="1:6" ht="12.75" customHeight="1" x14ac:dyDescent="0.25">
      <c r="B8" s="94" t="s">
        <v>130</v>
      </c>
      <c r="C8" s="94"/>
      <c r="D8" s="94"/>
      <c r="E8" s="94"/>
      <c r="F8" s="94"/>
    </row>
    <row r="9" spans="1:6" x14ac:dyDescent="0.25">
      <c r="B9" s="38" t="s">
        <v>30</v>
      </c>
    </row>
    <row r="12" spans="1:6" ht="18.5" thickBot="1" x14ac:dyDescent="0.45">
      <c r="B12" s="16" t="s">
        <v>24</v>
      </c>
    </row>
    <row r="13" spans="1:6" ht="18" customHeight="1" thickBot="1" x14ac:dyDescent="0.35">
      <c r="B13" s="77" t="s">
        <v>52</v>
      </c>
      <c r="C13" s="78"/>
      <c r="D13" s="78"/>
      <c r="E13" s="79" t="s">
        <v>3</v>
      </c>
      <c r="F13" s="80">
        <f>F24</f>
        <v>0</v>
      </c>
    </row>
    <row r="14" spans="1:6" ht="18" customHeight="1" x14ac:dyDescent="0.3">
      <c r="B14" s="65" t="s">
        <v>1</v>
      </c>
      <c r="C14" s="19"/>
      <c r="D14" s="19"/>
      <c r="E14" s="66"/>
      <c r="F14" s="21">
        <f>SUM(F13:F13)</f>
        <v>0</v>
      </c>
    </row>
    <row r="15" spans="1:6" ht="18" customHeight="1" x14ac:dyDescent="0.3">
      <c r="B15" s="67" t="s">
        <v>48</v>
      </c>
      <c r="C15" s="26"/>
      <c r="D15" s="26"/>
      <c r="E15" s="68"/>
      <c r="F15" s="69">
        <f>SUM(F13:F13)*0.21</f>
        <v>0</v>
      </c>
    </row>
    <row r="16" spans="1:6" ht="18" customHeight="1" thickBot="1" x14ac:dyDescent="0.35">
      <c r="B16" s="70" t="s">
        <v>2</v>
      </c>
      <c r="C16" s="23"/>
      <c r="D16" s="23"/>
      <c r="E16" s="24"/>
      <c r="F16" s="25">
        <f>F14+F15</f>
        <v>0</v>
      </c>
    </row>
    <row r="17" spans="1:6" x14ac:dyDescent="0.25">
      <c r="B17" s="6"/>
      <c r="C17" s="10"/>
      <c r="D17" s="10"/>
      <c r="E17" s="10"/>
      <c r="F17" s="6"/>
    </row>
    <row r="18" spans="1:6" x14ac:dyDescent="0.25">
      <c r="B18" s="6"/>
      <c r="C18" s="10"/>
      <c r="D18" s="10"/>
      <c r="E18" s="10"/>
      <c r="F18" s="6"/>
    </row>
    <row r="19" spans="1:6" ht="20" x14ac:dyDescent="0.4">
      <c r="B19" s="17" t="s">
        <v>36</v>
      </c>
      <c r="C19" s="6"/>
      <c r="D19" s="6"/>
      <c r="E19" s="6"/>
      <c r="F19" s="52"/>
    </row>
    <row r="20" spans="1:6" x14ac:dyDescent="0.25">
      <c r="B20" s="32" t="s">
        <v>40</v>
      </c>
      <c r="C20" s="11"/>
      <c r="D20" s="11"/>
      <c r="E20" s="11"/>
      <c r="F20" s="45" t="s">
        <v>7</v>
      </c>
    </row>
    <row r="21" spans="1:6" x14ac:dyDescent="0.25">
      <c r="B21" s="32" t="s">
        <v>26</v>
      </c>
      <c r="C21" s="11"/>
      <c r="D21" s="11"/>
      <c r="E21" s="12"/>
      <c r="F21" s="47">
        <f>F30</f>
        <v>0</v>
      </c>
    </row>
    <row r="22" spans="1:6" x14ac:dyDescent="0.25">
      <c r="B22" s="41" t="s">
        <v>27</v>
      </c>
      <c r="C22" s="42"/>
      <c r="D22" s="42"/>
      <c r="E22" s="43"/>
      <c r="F22" s="46">
        <f>F37</f>
        <v>0</v>
      </c>
    </row>
    <row r="23" spans="1:6" ht="13" thickBot="1" x14ac:dyDescent="0.3">
      <c r="B23" s="32" t="s">
        <v>42</v>
      </c>
      <c r="C23" s="11"/>
      <c r="D23" s="11"/>
      <c r="E23" s="12"/>
      <c r="F23" s="47">
        <f>F47</f>
        <v>0</v>
      </c>
    </row>
    <row r="24" spans="1:6" ht="14.5" thickBot="1" x14ac:dyDescent="0.35">
      <c r="B24" s="34" t="s">
        <v>1</v>
      </c>
      <c r="C24" s="35"/>
      <c r="D24" s="35"/>
      <c r="E24" s="36"/>
      <c r="F24" s="37">
        <f>SUM(F21:F23)</f>
        <v>0</v>
      </c>
    </row>
    <row r="25" spans="1:6" x14ac:dyDescent="0.25">
      <c r="B25" s="6"/>
      <c r="C25" s="10"/>
      <c r="D25" s="10"/>
      <c r="E25" s="10"/>
      <c r="F25" s="6"/>
    </row>
    <row r="26" spans="1:6" x14ac:dyDescent="0.25">
      <c r="B26" s="6"/>
      <c r="C26" s="10"/>
      <c r="D26" s="10"/>
      <c r="E26" s="10"/>
      <c r="F26" s="6"/>
    </row>
    <row r="27" spans="1:6" ht="13" x14ac:dyDescent="0.3">
      <c r="B27" s="1" t="s">
        <v>37</v>
      </c>
    </row>
    <row r="28" spans="1:6" ht="20.5" x14ac:dyDescent="0.25">
      <c r="A28" s="2" t="s">
        <v>23</v>
      </c>
      <c r="B28" s="2" t="s">
        <v>4</v>
      </c>
      <c r="C28" s="2" t="s">
        <v>5</v>
      </c>
      <c r="D28" s="3" t="s">
        <v>6</v>
      </c>
      <c r="E28" s="4" t="s">
        <v>8</v>
      </c>
      <c r="F28" s="4" t="s">
        <v>7</v>
      </c>
    </row>
    <row r="29" spans="1:6" x14ac:dyDescent="0.25">
      <c r="A29" s="6"/>
      <c r="B29" s="6"/>
      <c r="C29" s="6"/>
      <c r="D29" s="7"/>
      <c r="E29" s="8"/>
      <c r="F29" s="8"/>
    </row>
    <row r="30" spans="1:6" x14ac:dyDescent="0.25">
      <c r="A30" s="6"/>
      <c r="B30" s="63" t="s">
        <v>26</v>
      </c>
      <c r="C30" s="6"/>
      <c r="D30" s="6"/>
      <c r="E30" s="6"/>
      <c r="F30" s="61">
        <f>SUM(F31:F35)</f>
        <v>0</v>
      </c>
    </row>
    <row r="31" spans="1:6" x14ac:dyDescent="0.25">
      <c r="A31" s="2" t="s">
        <v>80</v>
      </c>
      <c r="B31" s="2" t="s">
        <v>53</v>
      </c>
      <c r="C31" s="2" t="s">
        <v>11</v>
      </c>
      <c r="D31" s="2">
        <v>3</v>
      </c>
      <c r="E31" s="97"/>
      <c r="F31" s="9">
        <f t="shared" ref="F31:F55" si="0">D31*E31</f>
        <v>0</v>
      </c>
    </row>
    <row r="32" spans="1:6" x14ac:dyDescent="0.25">
      <c r="A32" s="2" t="s">
        <v>81</v>
      </c>
      <c r="B32" s="2" t="s">
        <v>54</v>
      </c>
      <c r="C32" s="2" t="s">
        <v>12</v>
      </c>
      <c r="D32" s="2">
        <v>2</v>
      </c>
      <c r="E32" s="97"/>
      <c r="F32" s="9">
        <f t="shared" si="0"/>
        <v>0</v>
      </c>
    </row>
    <row r="33" spans="1:6" ht="27" customHeight="1" x14ac:dyDescent="0.25">
      <c r="A33" s="2" t="s">
        <v>38</v>
      </c>
      <c r="B33" s="51" t="s">
        <v>215</v>
      </c>
      <c r="C33" s="2" t="s">
        <v>22</v>
      </c>
      <c r="D33" s="2">
        <v>1</v>
      </c>
      <c r="E33" s="97"/>
      <c r="F33" s="9">
        <f t="shared" si="0"/>
        <v>0</v>
      </c>
    </row>
    <row r="34" spans="1:6" ht="20.5" x14ac:dyDescent="0.25">
      <c r="A34" s="2" t="s">
        <v>55</v>
      </c>
      <c r="B34" s="51" t="s">
        <v>216</v>
      </c>
      <c r="C34" s="2" t="s">
        <v>22</v>
      </c>
      <c r="D34" s="2">
        <v>1</v>
      </c>
      <c r="E34" s="97"/>
      <c r="F34" s="9">
        <f t="shared" si="0"/>
        <v>0</v>
      </c>
    </row>
    <row r="35" spans="1:6" ht="20.5" x14ac:dyDescent="0.25">
      <c r="A35" s="2" t="s">
        <v>79</v>
      </c>
      <c r="B35" s="51" t="s">
        <v>252</v>
      </c>
      <c r="C35" s="2" t="s">
        <v>56</v>
      </c>
      <c r="D35" s="9">
        <f>SUM(F31:F34)*0.01</f>
        <v>0</v>
      </c>
      <c r="E35" s="97"/>
      <c r="F35" s="9">
        <f t="shared" si="0"/>
        <v>0</v>
      </c>
    </row>
    <row r="36" spans="1:6" x14ac:dyDescent="0.25">
      <c r="A36" s="6"/>
      <c r="B36" s="6"/>
      <c r="C36" s="6"/>
      <c r="D36" s="6"/>
      <c r="E36" s="6"/>
      <c r="F36" s="62"/>
    </row>
    <row r="37" spans="1:6" x14ac:dyDescent="0.25">
      <c r="A37" s="6"/>
      <c r="B37" s="63" t="s">
        <v>27</v>
      </c>
      <c r="C37" s="63"/>
      <c r="D37" s="63"/>
      <c r="E37" s="63"/>
      <c r="F37" s="61">
        <f>SUM(F38:F45)</f>
        <v>0</v>
      </c>
    </row>
    <row r="38" spans="1:6" s="1" customFormat="1" ht="13" x14ac:dyDescent="0.3">
      <c r="A38" s="2" t="s">
        <v>74</v>
      </c>
      <c r="B38" s="2" t="s">
        <v>57</v>
      </c>
      <c r="C38" s="2" t="s">
        <v>11</v>
      </c>
      <c r="D38" s="2">
        <v>3</v>
      </c>
      <c r="E38" s="97"/>
      <c r="F38" s="9">
        <f t="shared" si="0"/>
        <v>0</v>
      </c>
    </row>
    <row r="39" spans="1:6" ht="20.5" x14ac:dyDescent="0.25">
      <c r="A39" s="2" t="s">
        <v>75</v>
      </c>
      <c r="B39" s="51" t="s">
        <v>58</v>
      </c>
      <c r="C39" s="2" t="s">
        <v>11</v>
      </c>
      <c r="D39" s="2">
        <v>3</v>
      </c>
      <c r="E39" s="97"/>
      <c r="F39" s="9">
        <f t="shared" si="0"/>
        <v>0</v>
      </c>
    </row>
    <row r="40" spans="1:6" x14ac:dyDescent="0.25">
      <c r="A40" s="2" t="s">
        <v>76</v>
      </c>
      <c r="B40" s="2" t="s">
        <v>59</v>
      </c>
      <c r="C40" s="2" t="s">
        <v>12</v>
      </c>
      <c r="D40" s="2">
        <v>2</v>
      </c>
      <c r="E40" s="97"/>
      <c r="F40" s="9">
        <f t="shared" si="0"/>
        <v>0</v>
      </c>
    </row>
    <row r="41" spans="1:6" x14ac:dyDescent="0.25">
      <c r="A41" s="2" t="s">
        <v>77</v>
      </c>
      <c r="B41" s="2" t="s">
        <v>60</v>
      </c>
      <c r="C41" s="2" t="s">
        <v>11</v>
      </c>
      <c r="D41" s="2">
        <v>3</v>
      </c>
      <c r="E41" s="97"/>
      <c r="F41" s="9">
        <f t="shared" si="0"/>
        <v>0</v>
      </c>
    </row>
    <row r="42" spans="1:6" x14ac:dyDescent="0.25">
      <c r="A42" s="2" t="s">
        <v>78</v>
      </c>
      <c r="B42" s="2" t="s">
        <v>61</v>
      </c>
      <c r="C42" s="2" t="s">
        <v>11</v>
      </c>
      <c r="D42" s="2">
        <v>3</v>
      </c>
      <c r="E42" s="97"/>
      <c r="F42" s="9">
        <f t="shared" si="0"/>
        <v>0</v>
      </c>
    </row>
    <row r="43" spans="1:6" x14ac:dyDescent="0.25">
      <c r="A43" s="2" t="s">
        <v>39</v>
      </c>
      <c r="B43" s="51" t="s">
        <v>217</v>
      </c>
      <c r="C43" s="2" t="s">
        <v>22</v>
      </c>
      <c r="D43" s="2">
        <v>1</v>
      </c>
      <c r="E43" s="97"/>
      <c r="F43" s="9">
        <f t="shared" si="0"/>
        <v>0</v>
      </c>
    </row>
    <row r="44" spans="1:6" x14ac:dyDescent="0.25">
      <c r="A44" s="2" t="s">
        <v>62</v>
      </c>
      <c r="B44" s="51" t="s">
        <v>218</v>
      </c>
      <c r="C44" s="2" t="s">
        <v>22</v>
      </c>
      <c r="D44" s="2">
        <v>1</v>
      </c>
      <c r="E44" s="97"/>
      <c r="F44" s="9">
        <f t="shared" si="0"/>
        <v>0</v>
      </c>
    </row>
    <row r="45" spans="1:6" ht="20.5" x14ac:dyDescent="0.25">
      <c r="A45" s="81" t="s">
        <v>73</v>
      </c>
      <c r="B45" s="51" t="s">
        <v>252</v>
      </c>
      <c r="C45" s="2" t="s">
        <v>56</v>
      </c>
      <c r="D45" s="9">
        <f>SUM(F38:F44)*0.01</f>
        <v>0</v>
      </c>
      <c r="E45" s="97"/>
      <c r="F45" s="9">
        <f t="shared" si="0"/>
        <v>0</v>
      </c>
    </row>
    <row r="46" spans="1:6" x14ac:dyDescent="0.25">
      <c r="A46" s="6"/>
      <c r="B46" s="6"/>
      <c r="C46" s="6"/>
      <c r="D46" s="6"/>
      <c r="E46" s="6"/>
      <c r="F46" s="62"/>
    </row>
    <row r="47" spans="1:6" x14ac:dyDescent="0.25">
      <c r="A47" s="6"/>
      <c r="B47" s="63" t="s">
        <v>42</v>
      </c>
      <c r="C47" s="63"/>
      <c r="D47" s="63"/>
      <c r="E47" s="63"/>
      <c r="F47" s="61">
        <f>SUM(F48:F55)</f>
        <v>0</v>
      </c>
    </row>
    <row r="48" spans="1:6" x14ac:dyDescent="0.25">
      <c r="A48" s="81">
        <v>725829121</v>
      </c>
      <c r="B48" s="2" t="s">
        <v>258</v>
      </c>
      <c r="C48" s="2" t="s">
        <v>12</v>
      </c>
      <c r="D48" s="2">
        <v>2</v>
      </c>
      <c r="E48" s="97"/>
      <c r="F48" s="9">
        <f t="shared" si="0"/>
        <v>0</v>
      </c>
    </row>
    <row r="49" spans="1:6" x14ac:dyDescent="0.25">
      <c r="A49" s="2" t="s">
        <v>63</v>
      </c>
      <c r="B49" s="2" t="s">
        <v>219</v>
      </c>
      <c r="C49" s="2" t="s">
        <v>12</v>
      </c>
      <c r="D49" s="2">
        <v>2</v>
      </c>
      <c r="E49" s="97"/>
      <c r="F49" s="9">
        <f t="shared" si="0"/>
        <v>0</v>
      </c>
    </row>
    <row r="50" spans="1:6" x14ac:dyDescent="0.25">
      <c r="A50" s="2" t="s">
        <v>64</v>
      </c>
      <c r="B50" s="2" t="s">
        <v>65</v>
      </c>
      <c r="C50" s="2" t="s">
        <v>12</v>
      </c>
      <c r="D50" s="2">
        <v>2</v>
      </c>
      <c r="E50" s="97"/>
      <c r="F50" s="9">
        <f t="shared" si="0"/>
        <v>0</v>
      </c>
    </row>
    <row r="51" spans="1:6" x14ac:dyDescent="0.25">
      <c r="A51" s="2" t="s">
        <v>66</v>
      </c>
      <c r="B51" s="51" t="s">
        <v>248</v>
      </c>
      <c r="C51" s="2" t="s">
        <v>12</v>
      </c>
      <c r="D51" s="2">
        <v>2</v>
      </c>
      <c r="E51" s="97"/>
      <c r="F51" s="9">
        <f t="shared" si="0"/>
        <v>0</v>
      </c>
    </row>
    <row r="52" spans="1:6" ht="20.5" x14ac:dyDescent="0.25">
      <c r="A52" s="2" t="s">
        <v>67</v>
      </c>
      <c r="B52" s="51" t="s">
        <v>68</v>
      </c>
      <c r="C52" s="2" t="s">
        <v>12</v>
      </c>
      <c r="D52" s="2">
        <v>2</v>
      </c>
      <c r="E52" s="97"/>
      <c r="F52" s="9">
        <f t="shared" si="0"/>
        <v>0</v>
      </c>
    </row>
    <row r="53" spans="1:6" ht="20.5" x14ac:dyDescent="0.25">
      <c r="A53" s="2" t="s">
        <v>69</v>
      </c>
      <c r="B53" s="51" t="s">
        <v>220</v>
      </c>
      <c r="C53" s="2" t="s">
        <v>12</v>
      </c>
      <c r="D53" s="2">
        <v>2</v>
      </c>
      <c r="E53" s="97"/>
      <c r="F53" s="9">
        <f t="shared" si="0"/>
        <v>0</v>
      </c>
    </row>
    <row r="54" spans="1:6" ht="15.75" customHeight="1" x14ac:dyDescent="0.25">
      <c r="A54" s="2" t="s">
        <v>70</v>
      </c>
      <c r="B54" s="51" t="s">
        <v>71</v>
      </c>
      <c r="C54" s="2" t="s">
        <v>12</v>
      </c>
      <c r="D54" s="2">
        <v>2</v>
      </c>
      <c r="E54" s="97"/>
      <c r="F54" s="9">
        <f t="shared" si="0"/>
        <v>0</v>
      </c>
    </row>
    <row r="55" spans="1:6" ht="20.5" x14ac:dyDescent="0.25">
      <c r="A55" s="81" t="s">
        <v>72</v>
      </c>
      <c r="B55" s="51" t="s">
        <v>252</v>
      </c>
      <c r="C55" s="2" t="s">
        <v>56</v>
      </c>
      <c r="D55" s="9">
        <f>SUM(F48:F54)*0.01</f>
        <v>0</v>
      </c>
      <c r="E55" s="97"/>
      <c r="F55" s="9">
        <f t="shared" si="0"/>
        <v>0</v>
      </c>
    </row>
    <row r="56" spans="1:6" x14ac:dyDescent="0.25">
      <c r="A56" s="6"/>
      <c r="B56" s="6"/>
      <c r="C56" s="6"/>
      <c r="D56" s="6"/>
      <c r="E56" s="6"/>
      <c r="F56" s="6"/>
    </row>
  </sheetData>
  <sheetProtection algorithmName="SHA-512" hashValue="ty5L7nAvx1d39QyPTG4ayaqj0EQXlFZaDdLjbLTLhfRimT/YAjccJy0qMi3+oDyRUEqkmEXbnm61CGA/LPH9RA==" saltValue="CxDT3zzXfF3QFK8iWNAvrg==" spinCount="100000" sheet="1" objects="1" scenarios="1"/>
  <mergeCells count="3">
    <mergeCell ref="B4:F4"/>
    <mergeCell ref="B5:F5"/>
    <mergeCell ref="B8:F8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7"/>
  <sheetViews>
    <sheetView tabSelected="1" workbookViewId="0">
      <selection activeCell="H32" sqref="H32"/>
    </sheetView>
  </sheetViews>
  <sheetFormatPr defaultColWidth="8.81640625" defaultRowHeight="12.5" x14ac:dyDescent="0.25"/>
  <cols>
    <col min="1" max="1" width="6" customWidth="1"/>
    <col min="2" max="2" width="43.7265625" customWidth="1"/>
    <col min="3" max="3" width="4.26953125" customWidth="1"/>
    <col min="4" max="4" width="7.453125" customWidth="1"/>
    <col min="5" max="5" width="8.453125" customWidth="1"/>
    <col min="6" max="6" width="15.453125" customWidth="1"/>
  </cols>
  <sheetData>
    <row r="1" spans="1:6" ht="28" x14ac:dyDescent="0.6">
      <c r="B1" s="57" t="s">
        <v>32</v>
      </c>
    </row>
    <row r="4" spans="1:6" ht="38.15" customHeight="1" x14ac:dyDescent="0.35">
      <c r="B4" s="95" t="s">
        <v>266</v>
      </c>
      <c r="C4" s="96"/>
      <c r="D4" s="96"/>
      <c r="E4" s="96"/>
      <c r="F4" s="96"/>
    </row>
    <row r="5" spans="1:6" ht="22" customHeight="1" x14ac:dyDescent="0.35">
      <c r="B5" s="95" t="s">
        <v>247</v>
      </c>
      <c r="C5" s="96"/>
      <c r="D5" s="96"/>
      <c r="E5" s="96"/>
      <c r="F5" s="96"/>
    </row>
    <row r="6" spans="1:6" ht="20" x14ac:dyDescent="0.4">
      <c r="A6" s="17" t="s">
        <v>3</v>
      </c>
    </row>
    <row r="7" spans="1:6" ht="13" x14ac:dyDescent="0.3">
      <c r="B7" s="1" t="s">
        <v>29</v>
      </c>
    </row>
    <row r="8" spans="1:6" ht="12.75" customHeight="1" x14ac:dyDescent="0.25">
      <c r="B8" s="94" t="s">
        <v>130</v>
      </c>
      <c r="C8" s="94"/>
      <c r="D8" s="94"/>
      <c r="E8" s="94"/>
      <c r="F8" s="94"/>
    </row>
    <row r="9" spans="1:6" x14ac:dyDescent="0.25">
      <c r="B9" s="38" t="s">
        <v>30</v>
      </c>
    </row>
    <row r="12" spans="1:6" ht="18.5" thickBot="1" x14ac:dyDescent="0.45">
      <c r="B12" s="16" t="s">
        <v>24</v>
      </c>
    </row>
    <row r="13" spans="1:6" ht="18" customHeight="1" thickBot="1" x14ac:dyDescent="0.35">
      <c r="B13" s="77" t="s">
        <v>246</v>
      </c>
      <c r="C13" s="78"/>
      <c r="D13" s="78"/>
      <c r="E13" s="79" t="s">
        <v>3</v>
      </c>
      <c r="F13" s="80">
        <f>F22</f>
        <v>0</v>
      </c>
    </row>
    <row r="14" spans="1:6" ht="18" customHeight="1" x14ac:dyDescent="0.25">
      <c r="B14" s="71" t="s">
        <v>1</v>
      </c>
      <c r="C14" s="19"/>
      <c r="D14" s="19"/>
      <c r="E14" s="72"/>
      <c r="F14" s="73">
        <f>SUM(F13:F13)</f>
        <v>0</v>
      </c>
    </row>
    <row r="15" spans="1:6" ht="18" customHeight="1" x14ac:dyDescent="0.25">
      <c r="B15" s="67" t="s">
        <v>48</v>
      </c>
      <c r="C15" s="26"/>
      <c r="D15" s="26"/>
      <c r="E15" s="74"/>
      <c r="F15" s="69">
        <f>SUM(F13:F13)*0.21</f>
        <v>0</v>
      </c>
    </row>
    <row r="16" spans="1:6" ht="18" customHeight="1" thickBot="1" x14ac:dyDescent="0.3">
      <c r="B16" s="75" t="s">
        <v>2</v>
      </c>
      <c r="C16" s="23"/>
      <c r="D16" s="23"/>
      <c r="E16" s="24"/>
      <c r="F16" s="76">
        <f>F14+F15</f>
        <v>0</v>
      </c>
    </row>
    <row r="17" spans="1:6" x14ac:dyDescent="0.25">
      <c r="B17" s="6"/>
      <c r="C17" s="10"/>
      <c r="D17" s="10"/>
      <c r="E17" s="10"/>
      <c r="F17" s="6"/>
    </row>
    <row r="18" spans="1:6" x14ac:dyDescent="0.25">
      <c r="B18" s="6"/>
      <c r="C18" s="10"/>
      <c r="D18" s="10"/>
      <c r="E18" s="10"/>
      <c r="F18" s="6"/>
    </row>
    <row r="19" spans="1:6" ht="20" x14ac:dyDescent="0.4">
      <c r="B19" s="17" t="s">
        <v>36</v>
      </c>
      <c r="C19" s="6"/>
      <c r="D19" s="6"/>
      <c r="E19" s="6"/>
      <c r="F19" s="52"/>
    </row>
    <row r="20" spans="1:6" x14ac:dyDescent="0.25">
      <c r="B20" s="32" t="s">
        <v>40</v>
      </c>
      <c r="C20" s="11"/>
      <c r="D20" s="11"/>
      <c r="E20" s="11"/>
      <c r="F20" s="45" t="s">
        <v>7</v>
      </c>
    </row>
    <row r="21" spans="1:6" ht="13" thickBot="1" x14ac:dyDescent="0.3">
      <c r="B21" s="41" t="s">
        <v>245</v>
      </c>
      <c r="C21" s="42"/>
      <c r="D21" s="42"/>
      <c r="E21" s="43"/>
      <c r="F21" s="46">
        <f>F28</f>
        <v>0</v>
      </c>
    </row>
    <row r="22" spans="1:6" ht="14.5" thickBot="1" x14ac:dyDescent="0.35">
      <c r="B22" s="34" t="s">
        <v>1</v>
      </c>
      <c r="C22" s="35"/>
      <c r="D22" s="35"/>
      <c r="E22" s="36"/>
      <c r="F22" s="37">
        <f>SUM(F21:F21)</f>
        <v>0</v>
      </c>
    </row>
    <row r="23" spans="1:6" x14ac:dyDescent="0.25">
      <c r="B23" s="6"/>
      <c r="C23" s="10"/>
      <c r="D23" s="10"/>
      <c r="E23" s="10"/>
      <c r="F23" s="6"/>
    </row>
    <row r="24" spans="1:6" x14ac:dyDescent="0.25">
      <c r="B24" s="6"/>
      <c r="C24" s="10"/>
      <c r="D24" s="10"/>
      <c r="E24" s="10"/>
      <c r="F24" s="6"/>
    </row>
    <row r="25" spans="1:6" ht="13" x14ac:dyDescent="0.3">
      <c r="B25" s="1" t="s">
        <v>37</v>
      </c>
    </row>
    <row r="26" spans="1:6" ht="20.5" x14ac:dyDescent="0.25">
      <c r="A26" s="2" t="s">
        <v>46</v>
      </c>
      <c r="B26" s="2" t="s">
        <v>4</v>
      </c>
      <c r="C26" s="2" t="s">
        <v>5</v>
      </c>
      <c r="D26" s="3" t="s">
        <v>6</v>
      </c>
      <c r="E26" s="4" t="s">
        <v>8</v>
      </c>
      <c r="F26" s="4" t="s">
        <v>7</v>
      </c>
    </row>
    <row r="27" spans="1:6" x14ac:dyDescent="0.25">
      <c r="A27" s="6"/>
      <c r="B27" s="6"/>
      <c r="C27" s="6"/>
      <c r="D27" s="7"/>
      <c r="E27" s="8"/>
      <c r="F27" s="8"/>
    </row>
    <row r="28" spans="1:6" x14ac:dyDescent="0.25">
      <c r="A28" s="6"/>
      <c r="B28" s="63" t="s">
        <v>245</v>
      </c>
      <c r="C28" s="6"/>
      <c r="D28" s="6"/>
      <c r="E28" s="6"/>
      <c r="F28" s="61">
        <f>SUM(F29:F46)</f>
        <v>0</v>
      </c>
    </row>
    <row r="29" spans="1:6" ht="34.5" customHeight="1" x14ac:dyDescent="0.25">
      <c r="A29" s="64">
        <v>1</v>
      </c>
      <c r="B29" s="51" t="s">
        <v>223</v>
      </c>
      <c r="C29" s="2" t="s">
        <v>12</v>
      </c>
      <c r="D29" s="2">
        <v>1</v>
      </c>
      <c r="E29" s="97"/>
      <c r="F29" s="9">
        <f>D29*E29</f>
        <v>0</v>
      </c>
    </row>
    <row r="30" spans="1:6" ht="22.5" customHeight="1" x14ac:dyDescent="0.25">
      <c r="A30" s="64">
        <v>3</v>
      </c>
      <c r="B30" s="51" t="s">
        <v>224</v>
      </c>
      <c r="C30" s="2" t="s">
        <v>11</v>
      </c>
      <c r="D30" s="2">
        <v>125</v>
      </c>
      <c r="E30" s="97"/>
      <c r="F30" s="9">
        <f t="shared" ref="F30:F46" si="0">D30*E30</f>
        <v>0</v>
      </c>
    </row>
    <row r="31" spans="1:6" ht="22.5" customHeight="1" x14ac:dyDescent="0.25">
      <c r="A31" s="64">
        <v>4</v>
      </c>
      <c r="B31" s="51" t="s">
        <v>225</v>
      </c>
      <c r="C31" s="2" t="s">
        <v>11</v>
      </c>
      <c r="D31" s="2">
        <v>140</v>
      </c>
      <c r="E31" s="97"/>
      <c r="F31" s="9">
        <f t="shared" ref="F31:F32" si="1">D31*E31</f>
        <v>0</v>
      </c>
    </row>
    <row r="32" spans="1:6" ht="22.5" customHeight="1" x14ac:dyDescent="0.25">
      <c r="A32" s="64">
        <v>5</v>
      </c>
      <c r="B32" s="51" t="s">
        <v>226</v>
      </c>
      <c r="C32" s="2" t="s">
        <v>11</v>
      </c>
      <c r="D32" s="2">
        <v>135</v>
      </c>
      <c r="E32" s="97"/>
      <c r="F32" s="9">
        <f t="shared" si="1"/>
        <v>0</v>
      </c>
    </row>
    <row r="33" spans="1:6" ht="12.75" customHeight="1" x14ac:dyDescent="0.25">
      <c r="A33" s="64">
        <v>7</v>
      </c>
      <c r="B33" s="51" t="s">
        <v>227</v>
      </c>
      <c r="C33" s="2" t="s">
        <v>22</v>
      </c>
      <c r="D33" s="2">
        <v>7</v>
      </c>
      <c r="E33" s="97"/>
      <c r="F33" s="9">
        <f t="shared" si="0"/>
        <v>0</v>
      </c>
    </row>
    <row r="34" spans="1:6" ht="12.75" customHeight="1" x14ac:dyDescent="0.25">
      <c r="A34" s="64">
        <v>8</v>
      </c>
      <c r="B34" s="51" t="s">
        <v>228</v>
      </c>
      <c r="C34" s="2" t="s">
        <v>12</v>
      </c>
      <c r="D34" s="2">
        <v>17</v>
      </c>
      <c r="E34" s="97"/>
      <c r="F34" s="9">
        <f t="shared" si="0"/>
        <v>0</v>
      </c>
    </row>
    <row r="35" spans="1:6" ht="12.75" customHeight="1" x14ac:dyDescent="0.25">
      <c r="A35" s="64">
        <v>9</v>
      </c>
      <c r="B35" s="51" t="s">
        <v>235</v>
      </c>
      <c r="C35" s="2" t="s">
        <v>12</v>
      </c>
      <c r="D35" s="2">
        <v>14</v>
      </c>
      <c r="E35" s="97"/>
      <c r="F35" s="9">
        <f t="shared" si="0"/>
        <v>0</v>
      </c>
    </row>
    <row r="36" spans="1:6" ht="12.75" customHeight="1" x14ac:dyDescent="0.25">
      <c r="A36" s="64">
        <v>10</v>
      </c>
      <c r="B36" s="51" t="s">
        <v>233</v>
      </c>
      <c r="C36" s="2" t="s">
        <v>12</v>
      </c>
      <c r="D36" s="2">
        <v>8</v>
      </c>
      <c r="E36" s="97"/>
      <c r="F36" s="9">
        <f t="shared" si="0"/>
        <v>0</v>
      </c>
    </row>
    <row r="37" spans="1:6" ht="12.75" customHeight="1" x14ac:dyDescent="0.25">
      <c r="A37" s="64">
        <v>11</v>
      </c>
      <c r="B37" s="51" t="s">
        <v>234</v>
      </c>
      <c r="C37" s="2" t="s">
        <v>12</v>
      </c>
      <c r="D37" s="2">
        <v>2</v>
      </c>
      <c r="E37" s="97"/>
      <c r="F37" s="9">
        <f t="shared" ref="F37:F38" si="2">D37*E37</f>
        <v>0</v>
      </c>
    </row>
    <row r="38" spans="1:6" ht="16" customHeight="1" x14ac:dyDescent="0.25">
      <c r="A38" s="64">
        <v>12</v>
      </c>
      <c r="B38" s="51" t="s">
        <v>236</v>
      </c>
      <c r="C38" s="2" t="s">
        <v>12</v>
      </c>
      <c r="D38" s="2">
        <v>4</v>
      </c>
      <c r="E38" s="97"/>
      <c r="F38" s="9">
        <f t="shared" si="2"/>
        <v>0</v>
      </c>
    </row>
    <row r="39" spans="1:6" ht="12.75" customHeight="1" x14ac:dyDescent="0.25">
      <c r="A39" s="64">
        <v>13</v>
      </c>
      <c r="B39" s="51" t="s">
        <v>229</v>
      </c>
      <c r="C39" s="2" t="s">
        <v>12</v>
      </c>
      <c r="D39" s="2">
        <v>5</v>
      </c>
      <c r="E39" s="97"/>
      <c r="F39" s="9">
        <f t="shared" si="0"/>
        <v>0</v>
      </c>
    </row>
    <row r="40" spans="1:6" ht="12.75" customHeight="1" x14ac:dyDescent="0.25">
      <c r="A40" s="64">
        <v>14</v>
      </c>
      <c r="B40" s="51" t="s">
        <v>231</v>
      </c>
      <c r="C40" s="2" t="s">
        <v>12</v>
      </c>
      <c r="D40" s="2">
        <v>1</v>
      </c>
      <c r="E40" s="97"/>
      <c r="F40" s="9">
        <f t="shared" si="0"/>
        <v>0</v>
      </c>
    </row>
    <row r="41" spans="1:6" x14ac:dyDescent="0.25">
      <c r="A41" s="64">
        <v>15</v>
      </c>
      <c r="B41" s="51" t="s">
        <v>230</v>
      </c>
      <c r="C41" s="2" t="s">
        <v>12</v>
      </c>
      <c r="D41" s="2">
        <v>4</v>
      </c>
      <c r="E41" s="97"/>
      <c r="F41" s="9">
        <f t="shared" si="0"/>
        <v>0</v>
      </c>
    </row>
    <row r="42" spans="1:6" x14ac:dyDescent="0.25">
      <c r="A42" s="64">
        <v>16</v>
      </c>
      <c r="B42" s="51" t="s">
        <v>249</v>
      </c>
      <c r="C42" s="2" t="s">
        <v>12</v>
      </c>
      <c r="D42" s="2">
        <v>3</v>
      </c>
      <c r="E42" s="97"/>
      <c r="F42" s="9">
        <f t="shared" si="0"/>
        <v>0</v>
      </c>
    </row>
    <row r="43" spans="1:6" x14ac:dyDescent="0.25">
      <c r="A43" s="64">
        <v>17</v>
      </c>
      <c r="B43" s="51" t="s">
        <v>232</v>
      </c>
      <c r="C43" s="2" t="s">
        <v>22</v>
      </c>
      <c r="D43" s="2">
        <v>1</v>
      </c>
      <c r="E43" s="97"/>
      <c r="F43" s="9">
        <f t="shared" si="0"/>
        <v>0</v>
      </c>
    </row>
    <row r="44" spans="1:6" x14ac:dyDescent="0.25">
      <c r="A44" s="64">
        <v>18</v>
      </c>
      <c r="B44" s="51" t="s">
        <v>217</v>
      </c>
      <c r="C44" s="2" t="s">
        <v>22</v>
      </c>
      <c r="D44" s="2">
        <v>1</v>
      </c>
      <c r="E44" s="97"/>
      <c r="F44" s="9">
        <f t="shared" si="0"/>
        <v>0</v>
      </c>
    </row>
    <row r="45" spans="1:6" x14ac:dyDescent="0.25">
      <c r="A45" s="64">
        <v>19</v>
      </c>
      <c r="B45" s="51" t="s">
        <v>221</v>
      </c>
      <c r="C45" s="2" t="s">
        <v>22</v>
      </c>
      <c r="D45" s="2">
        <v>1</v>
      </c>
      <c r="E45" s="97"/>
      <c r="F45" s="9">
        <f t="shared" si="0"/>
        <v>0</v>
      </c>
    </row>
    <row r="46" spans="1:6" x14ac:dyDescent="0.25">
      <c r="A46" s="64">
        <v>20</v>
      </c>
      <c r="B46" s="2" t="s">
        <v>222</v>
      </c>
      <c r="C46" s="2" t="s">
        <v>22</v>
      </c>
      <c r="D46" s="2">
        <v>1</v>
      </c>
      <c r="E46" s="97"/>
      <c r="F46" s="9">
        <f t="shared" si="0"/>
        <v>0</v>
      </c>
    </row>
    <row r="47" spans="1:6" x14ac:dyDescent="0.25">
      <c r="A47" s="6"/>
      <c r="B47" s="6"/>
      <c r="C47" s="6"/>
      <c r="D47" s="6"/>
      <c r="E47" s="6"/>
      <c r="F47" s="62"/>
    </row>
  </sheetData>
  <sheetProtection algorithmName="SHA-512" hashValue="igE2XN7z4zRtkLnchZinc+C9cu+Qpku22iolduTdcmQsWK2Kujaa8JHmLDBcdyVNGqxHAu0Ia4QehzS9wYfcJg==" saltValue="xRAF8kW+2ROv2W6ynyv4VQ==" spinCount="100000" sheet="1" objects="1" scenarios="1"/>
  <mergeCells count="3">
    <mergeCell ref="B5:F5"/>
    <mergeCell ref="B8:F8"/>
    <mergeCell ref="B4:F4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6"/>
  <sheetViews>
    <sheetView workbookViewId="0">
      <selection activeCell="K30" sqref="K30"/>
    </sheetView>
  </sheetViews>
  <sheetFormatPr defaultColWidth="8.81640625" defaultRowHeight="12.5" x14ac:dyDescent="0.25"/>
  <cols>
    <col min="1" max="1" width="6.453125" customWidth="1"/>
    <col min="2" max="2" width="41.7265625" customWidth="1"/>
    <col min="3" max="3" width="6.453125" customWidth="1"/>
    <col min="4" max="4" width="7.453125" customWidth="1"/>
    <col min="5" max="5" width="8.453125" customWidth="1"/>
    <col min="6" max="6" width="15.453125" customWidth="1"/>
  </cols>
  <sheetData>
    <row r="1" spans="1:6" ht="28" x14ac:dyDescent="0.6">
      <c r="B1" s="57" t="s">
        <v>32</v>
      </c>
    </row>
    <row r="4" spans="1:6" ht="39" customHeight="1" x14ac:dyDescent="0.35">
      <c r="B4" s="95" t="s">
        <v>266</v>
      </c>
      <c r="C4" s="96"/>
      <c r="D4" s="96"/>
      <c r="E4" s="96"/>
      <c r="F4" s="96"/>
    </row>
    <row r="5" spans="1:6" ht="22" customHeight="1" x14ac:dyDescent="0.4">
      <c r="A5" s="17" t="s">
        <v>3</v>
      </c>
      <c r="B5" s="95" t="s">
        <v>244</v>
      </c>
      <c r="C5" s="96"/>
      <c r="D5" s="96"/>
      <c r="E5" s="96"/>
      <c r="F5" s="96"/>
    </row>
    <row r="7" spans="1:6" ht="13" x14ac:dyDescent="0.3">
      <c r="B7" s="1" t="s">
        <v>29</v>
      </c>
    </row>
    <row r="8" spans="1:6" ht="12.75" customHeight="1" x14ac:dyDescent="0.25">
      <c r="B8" s="94" t="s">
        <v>130</v>
      </c>
      <c r="C8" s="94"/>
      <c r="D8" s="94"/>
      <c r="E8" s="94"/>
      <c r="F8" s="94"/>
    </row>
    <row r="9" spans="1:6" x14ac:dyDescent="0.25">
      <c r="B9" s="38" t="s">
        <v>30</v>
      </c>
    </row>
    <row r="13" spans="1:6" ht="18.5" thickBot="1" x14ac:dyDescent="0.45">
      <c r="B13" s="16" t="s">
        <v>24</v>
      </c>
    </row>
    <row r="14" spans="1:6" ht="18" customHeight="1" thickBot="1" x14ac:dyDescent="0.35">
      <c r="B14" s="77" t="s">
        <v>243</v>
      </c>
      <c r="C14" s="78"/>
      <c r="D14" s="78"/>
      <c r="E14" s="79" t="s">
        <v>3</v>
      </c>
      <c r="F14" s="80">
        <f>F23</f>
        <v>0</v>
      </c>
    </row>
    <row r="15" spans="1:6" ht="18" customHeight="1" x14ac:dyDescent="0.3">
      <c r="B15" s="65" t="s">
        <v>1</v>
      </c>
      <c r="C15" s="19"/>
      <c r="D15" s="19"/>
      <c r="E15" s="66"/>
      <c r="F15" s="21">
        <f>SUM(F14:F14)</f>
        <v>0</v>
      </c>
    </row>
    <row r="16" spans="1:6" ht="18" customHeight="1" x14ac:dyDescent="0.3">
      <c r="B16" s="67" t="s">
        <v>48</v>
      </c>
      <c r="C16" s="26"/>
      <c r="D16" s="26"/>
      <c r="E16" s="68"/>
      <c r="F16" s="69">
        <f>SUM(F14:F14)*0.21</f>
        <v>0</v>
      </c>
    </row>
    <row r="17" spans="1:6" ht="18" customHeight="1" thickBot="1" x14ac:dyDescent="0.35">
      <c r="B17" s="70" t="s">
        <v>2</v>
      </c>
      <c r="C17" s="23"/>
      <c r="D17" s="23"/>
      <c r="E17" s="24"/>
      <c r="F17" s="25">
        <f>F15+F16</f>
        <v>0</v>
      </c>
    </row>
    <row r="18" spans="1:6" x14ac:dyDescent="0.25">
      <c r="B18" s="6"/>
      <c r="C18" s="10"/>
      <c r="D18" s="10"/>
      <c r="E18" s="10"/>
      <c r="F18" s="6"/>
    </row>
    <row r="19" spans="1:6" ht="6.75" customHeight="1" x14ac:dyDescent="0.25">
      <c r="B19" s="6"/>
      <c r="C19" s="10"/>
      <c r="D19" s="10"/>
      <c r="E19" s="10"/>
      <c r="F19" s="6"/>
    </row>
    <row r="20" spans="1:6" ht="20" x14ac:dyDescent="0.4">
      <c r="B20" s="17" t="s">
        <v>36</v>
      </c>
      <c r="C20" s="6"/>
      <c r="D20" s="6"/>
      <c r="E20" s="6"/>
      <c r="F20" s="52"/>
    </row>
    <row r="21" spans="1:6" x14ac:dyDescent="0.25">
      <c r="B21" s="32" t="s">
        <v>40</v>
      </c>
      <c r="C21" s="11"/>
      <c r="D21" s="11"/>
      <c r="E21" s="11"/>
      <c r="F21" s="45" t="s">
        <v>7</v>
      </c>
    </row>
    <row r="22" spans="1:6" ht="13" thickBot="1" x14ac:dyDescent="0.3">
      <c r="B22" s="41" t="s">
        <v>45</v>
      </c>
      <c r="C22" s="42"/>
      <c r="D22" s="42"/>
      <c r="E22" s="43"/>
      <c r="F22" s="46">
        <f>F29</f>
        <v>0</v>
      </c>
    </row>
    <row r="23" spans="1:6" ht="14.5" thickBot="1" x14ac:dyDescent="0.35">
      <c r="B23" s="34" t="s">
        <v>1</v>
      </c>
      <c r="C23" s="35"/>
      <c r="D23" s="35"/>
      <c r="E23" s="36"/>
      <c r="F23" s="37">
        <f>SUM(F22:F22)</f>
        <v>0</v>
      </c>
    </row>
    <row r="24" spans="1:6" x14ac:dyDescent="0.25">
      <c r="B24" s="6"/>
      <c r="C24" s="10"/>
      <c r="D24" s="10"/>
      <c r="E24" s="10"/>
      <c r="F24" s="6"/>
    </row>
    <row r="25" spans="1:6" x14ac:dyDescent="0.25">
      <c r="B25" s="6"/>
      <c r="C25" s="10"/>
      <c r="D25" s="10"/>
      <c r="E25" s="10"/>
      <c r="F25" s="6"/>
    </row>
    <row r="26" spans="1:6" ht="13" x14ac:dyDescent="0.3">
      <c r="B26" s="1" t="s">
        <v>37</v>
      </c>
    </row>
    <row r="27" spans="1:6" ht="20.5" x14ac:dyDescent="0.25">
      <c r="A27" s="2" t="s">
        <v>46</v>
      </c>
      <c r="B27" s="2" t="s">
        <v>50</v>
      </c>
      <c r="C27" s="2" t="s">
        <v>5</v>
      </c>
      <c r="D27" s="3" t="s">
        <v>6</v>
      </c>
      <c r="E27" s="4" t="s">
        <v>8</v>
      </c>
      <c r="F27" s="4" t="s">
        <v>7</v>
      </c>
    </row>
    <row r="28" spans="1:6" x14ac:dyDescent="0.25">
      <c r="A28" s="6"/>
      <c r="B28" s="6"/>
      <c r="C28" s="6"/>
      <c r="D28" s="7"/>
      <c r="E28" s="8"/>
      <c r="F28" s="8"/>
    </row>
    <row r="29" spans="1:6" x14ac:dyDescent="0.25">
      <c r="A29" s="6"/>
      <c r="B29" s="63" t="s">
        <v>45</v>
      </c>
      <c r="C29" s="6"/>
      <c r="D29" s="6"/>
      <c r="E29" s="6"/>
      <c r="F29" s="61">
        <f>SUM(F30:F36)</f>
        <v>0</v>
      </c>
    </row>
    <row r="30" spans="1:6" x14ac:dyDescent="0.25">
      <c r="A30" s="64">
        <v>1</v>
      </c>
      <c r="B30" s="2" t="s">
        <v>47</v>
      </c>
      <c r="C30" s="2" t="s">
        <v>22</v>
      </c>
      <c r="D30" s="2">
        <v>1</v>
      </c>
      <c r="E30" s="97"/>
      <c r="F30" s="9">
        <f t="shared" ref="F30:F36" si="0">D30*E30</f>
        <v>0</v>
      </c>
    </row>
    <row r="31" spans="1:6" x14ac:dyDescent="0.25">
      <c r="A31" s="64">
        <v>2</v>
      </c>
      <c r="B31" s="51" t="s">
        <v>237</v>
      </c>
      <c r="C31" s="2" t="s">
        <v>22</v>
      </c>
      <c r="D31" s="2">
        <v>1</v>
      </c>
      <c r="E31" s="97"/>
      <c r="F31" s="9">
        <f t="shared" si="0"/>
        <v>0</v>
      </c>
    </row>
    <row r="32" spans="1:6" x14ac:dyDescent="0.25">
      <c r="A32" s="64">
        <v>3</v>
      </c>
      <c r="B32" s="2" t="s">
        <v>238</v>
      </c>
      <c r="C32" s="2" t="s">
        <v>22</v>
      </c>
      <c r="D32" s="2">
        <v>1</v>
      </c>
      <c r="E32" s="97"/>
      <c r="F32" s="9">
        <f t="shared" si="0"/>
        <v>0</v>
      </c>
    </row>
    <row r="33" spans="1:6" x14ac:dyDescent="0.25">
      <c r="A33" s="64">
        <v>4</v>
      </c>
      <c r="B33" s="51" t="s">
        <v>239</v>
      </c>
      <c r="C33" s="2" t="s">
        <v>22</v>
      </c>
      <c r="D33" s="2">
        <v>1</v>
      </c>
      <c r="E33" s="97"/>
      <c r="F33" s="9">
        <f t="shared" si="0"/>
        <v>0</v>
      </c>
    </row>
    <row r="34" spans="1:6" ht="12.75" customHeight="1" x14ac:dyDescent="0.25">
      <c r="A34" s="64">
        <v>5</v>
      </c>
      <c r="B34" s="51" t="s">
        <v>240</v>
      </c>
      <c r="C34" s="2" t="s">
        <v>22</v>
      </c>
      <c r="D34" s="2">
        <v>1</v>
      </c>
      <c r="E34" s="97"/>
      <c r="F34" s="9">
        <f t="shared" si="0"/>
        <v>0</v>
      </c>
    </row>
    <row r="35" spans="1:6" x14ac:dyDescent="0.25">
      <c r="A35" s="64">
        <v>6</v>
      </c>
      <c r="B35" s="51" t="s">
        <v>241</v>
      </c>
      <c r="C35" s="2" t="s">
        <v>22</v>
      </c>
      <c r="D35" s="2">
        <v>1</v>
      </c>
      <c r="E35" s="97"/>
      <c r="F35" s="9">
        <f t="shared" si="0"/>
        <v>0</v>
      </c>
    </row>
    <row r="36" spans="1:6" x14ac:dyDescent="0.25">
      <c r="A36" s="64">
        <v>7</v>
      </c>
      <c r="B36" s="2" t="s">
        <v>242</v>
      </c>
      <c r="C36" s="2" t="s">
        <v>22</v>
      </c>
      <c r="D36" s="2">
        <v>1</v>
      </c>
      <c r="E36" s="97"/>
      <c r="F36" s="9">
        <f t="shared" si="0"/>
        <v>0</v>
      </c>
    </row>
  </sheetData>
  <sheetProtection algorithmName="SHA-512" hashValue="MpOcfx6LaQ8LhHtFR41gEexjwpZjm+UM+xfniaGLo+bcMGqUz5GCiGvc6K2ox0N3mU2eJlBlYJVX5zn6ocJ/Dw==" saltValue="VADYiurFC59zpBJAUlPziA==" spinCount="100000" sheet="1" objects="1" scenarios="1"/>
  <mergeCells count="3">
    <mergeCell ref="B4:F4"/>
    <mergeCell ref="B5:F5"/>
    <mergeCell ref="B8:F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Rekapitulace</vt:lpstr>
      <vt:lpstr>01 Stavební část</vt:lpstr>
      <vt:lpstr>02 Zdravotechnika</vt:lpstr>
      <vt:lpstr>03 Elektro a vytápění</vt:lpstr>
      <vt:lpstr>04 VRN</vt:lpstr>
    </vt:vector>
  </TitlesOfParts>
  <Company>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V.Marhan</dc:creator>
  <cp:lastModifiedBy>lka 4</cp:lastModifiedBy>
  <cp:lastPrinted>2023-05-31T11:40:04Z</cp:lastPrinted>
  <dcterms:created xsi:type="dcterms:W3CDTF">2004-06-06T07:10:08Z</dcterms:created>
  <dcterms:modified xsi:type="dcterms:W3CDTF">2025-12-06T16:43:34Z</dcterms:modified>
</cp:coreProperties>
</file>